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855" windowHeight="10980"/>
  </bookViews>
  <sheets>
    <sheet name="Уточнений 2018" sheetId="1" r:id="rId1"/>
  </sheets>
  <externalReferences>
    <externalReference r:id="rId2"/>
    <externalReference r:id="rId3"/>
  </externalReferences>
  <definedNames>
    <definedName name="_xlnm._FilterDatabase" localSheetId="0" hidden="1">'Уточнений 2018'!$A$5:$Q$213</definedName>
    <definedName name="Z_01DC40C6_C2E3_4C2A_99FF_2CD39721FC8A_.wvu.FilterData" localSheetId="0" hidden="1">'Уточнений 2018'!$S$1:$S$320</definedName>
    <definedName name="Z_06FF5501_5BE6_45D4_84C0_1F7A9796CFE0_.wvu.FilterData" localSheetId="0" hidden="1">'Уточнений 2018'!$A$11:$Q$213</definedName>
    <definedName name="Z_06FF5501_5BE6_45D4_84C0_1F7A9796CFE0_.wvu.PrintArea" localSheetId="0" hidden="1">'Уточнений 2018'!$A$1:$Q$216</definedName>
    <definedName name="Z_06FF5501_5BE6_45D4_84C0_1F7A9796CFE0_.wvu.PrintTitles" localSheetId="0" hidden="1">'Уточнений 2018'!$8:$11</definedName>
    <definedName name="Z_08BC6EC6_462D_4192_BA8A_98B9E6B2E97F_.wvu.Cols" localSheetId="0" hidden="1">'Уточнений 2018'!$P:$P</definedName>
    <definedName name="Z_08BC6EC6_462D_4192_BA8A_98B9E6B2E97F_.wvu.FilterData" localSheetId="0" hidden="1">'Уточнений 2018'!$A$5:$Q$213</definedName>
    <definedName name="Z_08BC6EC6_462D_4192_BA8A_98B9E6B2E97F_.wvu.PrintArea" localSheetId="0" hidden="1">'Уточнений 2018'!$A$1:$Q$216</definedName>
    <definedName name="Z_08BC6EC6_462D_4192_BA8A_98B9E6B2E97F_.wvu.PrintTitles" localSheetId="0" hidden="1">'Уточнений 2018'!$8:$11</definedName>
    <definedName name="Z_0EF41CEA_3DEB_4F45_9D74_EBB564ADBF1C_.wvu.FilterData" localSheetId="0" hidden="1">'Уточнений 2018'!$T$13:$T$216</definedName>
    <definedName name="Z_0F2916D3_0D3B_4FCE_8F3B_8E9408546A8F_.wvu.FilterData" localSheetId="0" hidden="1">'Уточнений 2018'!$12:$213</definedName>
    <definedName name="Z_15BF0925_5554_4B22_865B_5EE3CC1FCC70_.wvu.FilterData" localSheetId="0" hidden="1">'Уточнений 2018'!$12:$213</definedName>
    <definedName name="Z_176FFD79_3952_4CE8_94CC_58172C02DA4B_.wvu.FilterData" localSheetId="0" hidden="1">'Уточнений 2018'!$A$5:$Q$213</definedName>
    <definedName name="Z_1BE18226_0870_49E8_914C_DFF78740CBE0_.wvu.FilterData" localSheetId="0" hidden="1">'Уточнений 2018'!$T$13:$T$216</definedName>
    <definedName name="Z_1E0CB623_BE32_4EEC_83B5_44273C93F43A_.wvu.Cols" localSheetId="0" hidden="1">'Уточнений 2018'!$P:$P</definedName>
    <definedName name="Z_1E0CB623_BE32_4EEC_83B5_44273C93F43A_.wvu.FilterData" localSheetId="0" hidden="1">'Уточнений 2018'!$T$13:$T$216</definedName>
    <definedName name="Z_1E0CB623_BE32_4EEC_83B5_44273C93F43A_.wvu.PrintArea" localSheetId="0" hidden="1">'Уточнений 2018'!$A$1:$Q$216</definedName>
    <definedName name="Z_1E0CB623_BE32_4EEC_83B5_44273C93F43A_.wvu.PrintTitles" localSheetId="0" hidden="1">'Уточнений 2018'!$8:$11</definedName>
    <definedName name="Z_1FBD8217_AD28_4F57_A882_EBCF64B7F0F9_.wvu.FilterData" localSheetId="0" hidden="1">'Уточнений 2018'!$A$5:$Q$213</definedName>
    <definedName name="Z_212D2720_78ED_458C_A6E4_B5A122D75D2C_.wvu.FilterData" localSheetId="0" hidden="1">'Уточнений 2018'!$A$11:$Q$213</definedName>
    <definedName name="Z_25D8C31A_D007_4DED_9D9E_A89A5E7F4BA2_.wvu.FilterData" localSheetId="0" hidden="1">'Уточнений 2018'!$A$11:$Q$213</definedName>
    <definedName name="Z_264FD6DE_E755_4235_A2A8_B53F8DD6960D_.wvu.FilterData" localSheetId="0" hidden="1">'Уточнений 2018'!$A$5:$Q$213</definedName>
    <definedName name="Z_26C5D710_598E_4AFE_BC8C_C2A25067AC2C_.wvu.FilterData" localSheetId="0" hidden="1">'Уточнений 2018'!$A$5:$Q$213</definedName>
    <definedName name="Z_29DD72D9_9C75_437A_8B7D_778167BBD33E_.wvu.Cols" localSheetId="0" hidden="1">'Уточнений 2018'!$P:$P</definedName>
    <definedName name="Z_29DD72D9_9C75_437A_8B7D_778167BBD33E_.wvu.FilterData" localSheetId="0" hidden="1">'Уточнений 2018'!$T$13:$T$216</definedName>
    <definedName name="Z_29DD72D9_9C75_437A_8B7D_778167BBD33E_.wvu.PrintArea" localSheetId="0" hidden="1">'Уточнений 2018'!$A$1:$Q$216</definedName>
    <definedName name="Z_29DD72D9_9C75_437A_8B7D_778167BBD33E_.wvu.PrintTitles" localSheetId="0" hidden="1">'Уточнений 2018'!$8:$11</definedName>
    <definedName name="Z_2C58E98A_4ACE_42D1_86ED_AC46566B5E2A_.wvu.FilterData" localSheetId="0" hidden="1">'Уточнений 2018'!$A$11:$Q$213</definedName>
    <definedName name="Z_2C58E98A_4ACE_42D1_86ED_AC46566B5E2A_.wvu.PrintArea" localSheetId="0" hidden="1">'Уточнений 2018'!$A$1:$Q$216</definedName>
    <definedName name="Z_2C58E98A_4ACE_42D1_86ED_AC46566B5E2A_.wvu.PrintTitles" localSheetId="0" hidden="1">'Уточнений 2018'!$8:$11</definedName>
    <definedName name="Z_2D3BA25F_BD20_425B_96AB_81F2F41D823E_.wvu.Rows" localSheetId="0" hidden="1">'Уточнений 2018'!#REF!,'Уточнений 2018'!#REF!,'Уточнений 2018'!#REF!,'Уточнений 2018'!#REF!,'Уточнений 2018'!#REF!,'Уточнений 2018'!#REF!,'Уточнений 2018'!#REF!,'Уточнений 2018'!#REF!,'Уточнений 2018'!#REF!,'Уточнений 2018'!#REF!,'Уточнений 2018'!#REF!,'Уточнений 2018'!#REF!</definedName>
    <definedName name="Z_336FFEA6_A8C2_40E0_B38D_B5CC1D6D13D4_.wvu.FilterData" localSheetId="0" hidden="1">'Уточнений 2018'!$T$13:$T$216</definedName>
    <definedName name="Z_393A1A8A_94C9_4590_907C_B8DF888B9F67_.wvu.FilterData" localSheetId="0" hidden="1">'Уточнений 2018'!$T$13:$T$216</definedName>
    <definedName name="Z_398B9434_04D2_4536_8E65_52C6478EEC6B_.wvu.FilterData" localSheetId="0" hidden="1">'Уточнений 2018'!$A$11:$Q$213</definedName>
    <definedName name="Z_3B13EDF0_F582_4700_A153_9DDB07891CE6_.wvu.FilterData" localSheetId="0" hidden="1">'Уточнений 2018'!$T$13:$T$216</definedName>
    <definedName name="Z_3BCF9588_20CF_4B13_AA41_F2EDACEB330B_.wvu.Rows" localSheetId="0" hidden="1">'Уточнений 2018'!#REF!</definedName>
    <definedName name="Z_3DC2ACD9_604C_4F2C_A6BC_D854E66C0A91_.wvu.FilterData" localSheetId="0" hidden="1">'Уточнений 2018'!$A$5:$Q$213</definedName>
    <definedName name="Z_4310BC2F_F841_48E2_9AFE_777A6EC592B4_.wvu.FilterData" localSheetId="0" hidden="1">'Уточнений 2018'!$T$13:$T$216</definedName>
    <definedName name="Z_4DD8EC64_D55E_4739_A5C6_48C1EDC8976A_.wvu.FilterData" localSheetId="0" hidden="1">'Уточнений 2018'!$A$5:$Q$213</definedName>
    <definedName name="Z_504E170D_7949_4124_9711_EC2155F3D0A8_.wvu.FilterData" localSheetId="0" hidden="1">'Уточнений 2018'!$T$13:$T$216</definedName>
    <definedName name="Z_51D9AA6C_740C_4147_AD46_2243D1027153_.wvu.FilterData" localSheetId="0" hidden="1">'Уточнений 2018'!$T$13:$T$216</definedName>
    <definedName name="Z_5D261502_6A5F_42DF_9961_90A2EC6BDFE8_.wvu.FilterData" localSheetId="0" hidden="1">'Уточнений 2018'!$T$13:$T$216</definedName>
    <definedName name="Z_64E86EB7_ACAC_478B_BBA4_A43D8F0A05F7_.wvu.FilterData" localSheetId="0" hidden="1">'Уточнений 2018'!$A$11:$Q$213</definedName>
    <definedName name="Z_64E86EB7_ACAC_478B_BBA4_A43D8F0A05F7_.wvu.PrintArea" localSheetId="0" hidden="1">'Уточнений 2018'!$A$1:$Q$216</definedName>
    <definedName name="Z_64E86EB7_ACAC_478B_BBA4_A43D8F0A05F7_.wvu.PrintTitles" localSheetId="0" hidden="1">'Уточнений 2018'!$8:$11</definedName>
    <definedName name="Z_6DD45F55_A4E8_4BAE_A351_1BDE5409E801_.wvu.FilterData" localSheetId="0" hidden="1">'Уточнений 2018'!$12:$213</definedName>
    <definedName name="Z_6FCD1BF2_2D63_48DF_A581_6B5169DF31E9_.wvu.FilterData" localSheetId="0" hidden="1">'Уточнений 2018'!$A$5:$Q$213</definedName>
    <definedName name="Z_7139FC0C_A56B_4194_AB3C_57E5317AB09D_.wvu.FilterData" localSheetId="0" hidden="1">'Уточнений 2018'!$A$11:$Q$213</definedName>
    <definedName name="Z_728659FD_1117_4718_B24F_07C4CD2FAD84_.wvu.Cols" localSheetId="0" hidden="1">'Уточнений 2018'!$P:$P</definedName>
    <definedName name="Z_728659FD_1117_4718_B24F_07C4CD2FAD84_.wvu.FilterData" localSheetId="0" hidden="1">'Уточнений 2018'!$A$5:$Q$213</definedName>
    <definedName name="Z_728659FD_1117_4718_B24F_07C4CD2FAD84_.wvu.PrintArea" localSheetId="0" hidden="1">'Уточнений 2018'!$A$1:$Q$216</definedName>
    <definedName name="Z_728659FD_1117_4718_B24F_07C4CD2FAD84_.wvu.PrintTitles" localSheetId="0" hidden="1">'Уточнений 2018'!$8:$11</definedName>
    <definedName name="Z_77219AEC_206B_4BA5_BB35_2C5A2FF12F73_.wvu.FilterData" localSheetId="0" hidden="1">'Уточнений 2018'!$S$1:$S$320</definedName>
    <definedName name="Z_788D644C_EFA2_479E_83E8_7E709AEED2B3_.wvu.FilterData" localSheetId="0" hidden="1">'Уточнений 2018'!$A$5:$Q$213</definedName>
    <definedName name="Z_7B5924A6_F4BF_44B5_8369_6E0C4E4CDD03_.wvu.FilterData" localSheetId="0" hidden="1">'Уточнений 2018'!$T$13:$T$216</definedName>
    <definedName name="Z_7C07EE80_51C7_4F68_9308_97581FF57A23_.wvu.FilterData" localSheetId="0" hidden="1">'Уточнений 2018'!$T$13:$T$216</definedName>
    <definedName name="Z_83038621_972B_4F3E_95DE_92DCB6DA3BC8_.wvu.FilterData" localSheetId="0" hidden="1">'Уточнений 2018'!$A$5:$Q$213</definedName>
    <definedName name="Z_8BC4B537_19E1_4FBD_8F0C_6BDF3FC6CCE3_.wvu.FilterData" localSheetId="0" hidden="1">'Уточнений 2018'!$T$13:$T$216</definedName>
    <definedName name="Z_901C52FA_8C6B_4870_A96D_9ACB59FFF715_.wvu.PrintArea" localSheetId="0" hidden="1">'Уточнений 2018'!$A$1:$Q$218</definedName>
    <definedName name="Z_901C52FA_8C6B_4870_A96D_9ACB59FFF715_.wvu.PrintTitles" localSheetId="0" hidden="1">'Уточнений 2018'!$8:$11</definedName>
    <definedName name="Z_901C52FA_8C6B_4870_A96D_9ACB59FFF715_.wvu.Rows" localSheetId="0" hidden="1">'Уточнений 2018'!#REF!</definedName>
    <definedName name="Z_94DCD06E_14DC_4A2E_8D13_F34AEE7DEEC4_.wvu.FilterData" localSheetId="0" hidden="1">'Уточнений 2018'!$12:$213</definedName>
    <definedName name="Z_99023DA6_B3B8_4899_85F1_D1E114417FE2_.wvu.FilterData" localSheetId="0" hidden="1">'Уточнений 2018'!$A$5:$Q$213</definedName>
    <definedName name="Z_9B2A1339_2A01_4C70_B6A4_88AC7DF51419_.wvu.FilterData" localSheetId="0" hidden="1">'Уточнений 2018'!$T$13:$T$216</definedName>
    <definedName name="Z_A4769E6E_B156_46A5_ABFD_4B2369C8E838_.wvu.FilterData" localSheetId="0" hidden="1">'Уточнений 2018'!$T$13:$T$216</definedName>
    <definedName name="Z_A4A0B23D_0EEE_4CF4_8122_823347B4B577_.wvu.FilterData" localSheetId="0" hidden="1">'Уточнений 2018'!$T$13:$T$216</definedName>
    <definedName name="Z_A7B20D2C_B29F_4CAD_9523_1A2E55AC52CB_.wvu.FilterData" localSheetId="0" hidden="1">'Уточнений 2018'!$A$5:$Q$213</definedName>
    <definedName name="Z_A7B20D2C_B29F_4CAD_9523_1A2E55AC52CB_.wvu.PrintArea" localSheetId="0" hidden="1">'Уточнений 2018'!$A$1:$Q$216</definedName>
    <definedName name="Z_A7B20D2C_B29F_4CAD_9523_1A2E55AC52CB_.wvu.PrintTitles" localSheetId="0" hidden="1">'Уточнений 2018'!$8:$11</definedName>
    <definedName name="Z_A87DCD2C_0946_4BCD_9B5B_693801A4F7C1_.wvu.FilterData" localSheetId="0" hidden="1">'Уточнений 2018'!$A$11:$Q$213</definedName>
    <definedName name="Z_AA3852ED_D729_4133_BF4C_900715093176_.wvu.FilterData" localSheetId="0" hidden="1">'Уточнений 2018'!$T$13:$T$216</definedName>
    <definedName name="Z_AA476E0D_382B_47B3_8366_AF4C2CC786BE_.wvu.FilterData" localSheetId="0" hidden="1">'Уточнений 2018'!$A$11:$Q$213</definedName>
    <definedName name="Z_AA4CEBEF_47C2_43E4_8F37_861E9D8E79AB_.wvu.FilterData" localSheetId="0" hidden="1">'Уточнений 2018'!$T$13:$T$216</definedName>
    <definedName name="Z_ACF75ACA_4939_4659_A32F_B53E4C105233_.wvu.FilterData" localSheetId="0" hidden="1">'Уточнений 2018'!$12:$213</definedName>
    <definedName name="Z_ADE74710_7B75_4161_8B52_95001B2D5221_.wvu.FilterData" localSheetId="0" hidden="1">'Уточнений 2018'!$A$11:$Q$213</definedName>
    <definedName name="Z_B8EDD7B2_983C_4368_AC59_087A5D15244B_.wvu.FilterData" localSheetId="0" hidden="1">'Уточнений 2018'!$A$11:$Q$213</definedName>
    <definedName name="Z_B8EDD7B2_983C_4368_AC59_087A5D15244B_.wvu.PrintArea" localSheetId="0" hidden="1">'Уточнений 2018'!$A$1:$Q$216</definedName>
    <definedName name="Z_B8EDD7B2_983C_4368_AC59_087A5D15244B_.wvu.PrintTitles" localSheetId="0" hidden="1">'Уточнений 2018'!$8:$11</definedName>
    <definedName name="Z_BF0D1377_D6CB_410F_9CAC_2402E71DAF4B_.wvu.FilterData" localSheetId="0" hidden="1">'Уточнений 2018'!$A$11:$Q$213</definedName>
    <definedName name="Z_C25E2007_E47E_4666_9A2E_7BCCA233A5A2_.wvu.FilterData" localSheetId="0" hidden="1">'Уточнений 2018'!$T$13:$T$216</definedName>
    <definedName name="Z_C7F445E7_931E_4332_A081_540109733D73_.wvu.FilterData" localSheetId="0" hidden="1">'Уточнений 2018'!$T$13:$T$216</definedName>
    <definedName name="Z_CD4514C3_7706_475D_AA98_B1C0E09E8262_.wvu.FilterData" localSheetId="0" hidden="1">'Уточнений 2018'!$T$13:$T$216</definedName>
    <definedName name="Z_CDB2EDA9_59E5_4874_AEE8_722B0630CB58_.wvu.FilterData" localSheetId="0" hidden="1">'Уточнений 2018'!$A$5:$Q$213</definedName>
    <definedName name="Z_CE4AD934_5AB1_4FA2_8BA9_DA027B0B6829_.wvu.FilterData" localSheetId="0" hidden="1">'Уточнений 2018'!$T$13:$T$216</definedName>
    <definedName name="Z_CFC135F0_EE57_40C1_896F_3F9AD8194FB1_.wvu.FilterData" localSheetId="0" hidden="1">'Уточнений 2018'!$A$11:$Q$213</definedName>
    <definedName name="Z_CFC38508_5849_45E9_A540_428F6627D410_.wvu.FilterData" localSheetId="0" hidden="1">'Уточнений 2018'!$T$13:$T$216</definedName>
    <definedName name="Z_CFF53A88_24FC_46A1_BE8D_25E5D9EAC913_.wvu.FilterData" localSheetId="0" hidden="1">'Уточнений 2018'!$A$5:$Q$213</definedName>
    <definedName name="Z_D080AA83_EFDF_4344_AF5F_1E7123EC0EA5_.wvu.FilterData" localSheetId="0" hidden="1">'Уточнений 2018'!$A$5:$Q$213</definedName>
    <definedName name="Z_D5B2803E_6E6E_4A29_93FF_48AC30E3C910_.wvu.FilterData" localSheetId="0" hidden="1">'Уточнений 2018'!$A$5:$Q$213</definedName>
    <definedName name="Z_D62C64D4_B079_4C6F_99B8_6A4C6090C705_.wvu.FilterData" localSheetId="0" hidden="1">'Уточнений 2018'!$A$11:$Q$213</definedName>
    <definedName name="Z_D62C64D4_B079_4C6F_99B8_6A4C6090C705_.wvu.PrintArea" localSheetId="0" hidden="1">'Уточнений 2018'!$A$1:$Q$216</definedName>
    <definedName name="Z_D62C64D4_B079_4C6F_99B8_6A4C6090C705_.wvu.PrintTitles" localSheetId="0" hidden="1">'Уточнений 2018'!$8:$11</definedName>
    <definedName name="Z_DC41FBDB_ABEB_43A1_943B_87BEC07CAE64_.wvu.Cols" localSheetId="0" hidden="1">'Уточнений 2018'!$P:$P</definedName>
    <definedName name="Z_DC41FBDB_ABEB_43A1_943B_87BEC07CAE64_.wvu.FilterData" localSheetId="0" hidden="1">'Уточнений 2018'!$A$5:$Q$213</definedName>
    <definedName name="Z_DC41FBDB_ABEB_43A1_943B_87BEC07CAE64_.wvu.PrintArea" localSheetId="0" hidden="1">'Уточнений 2018'!$A$1:$Q$216</definedName>
    <definedName name="Z_DC41FBDB_ABEB_43A1_943B_87BEC07CAE64_.wvu.PrintTitles" localSheetId="0" hidden="1">'Уточнений 2018'!$8:$11</definedName>
    <definedName name="Z_E2A48689_A5E5_46D0_8C00_B120D0D37D17_.wvu.FilterData" localSheetId="0" hidden="1">'Уточнений 2018'!$T$13:$T$216</definedName>
    <definedName name="Z_E7652BCA_4782_4031_80A0_236155F7E125_.wvu.FilterData" localSheetId="0" hidden="1">'Уточнений 2018'!$T$13:$T$216</definedName>
    <definedName name="Z_EB102C64_3D9F_4FE1_93DA_FC2B4F01DFA7_.wvu.FilterData" localSheetId="0" hidden="1">'Уточнений 2018'!$T$13:$T$216</definedName>
    <definedName name="Z_EDE7AB98_7398_4457_B90C_2C25B6FA8DD9_.wvu.FilterData" localSheetId="0" hidden="1">'Уточнений 2018'!$A$5:$Q$213</definedName>
    <definedName name="Z_EE37EADA_1A10_44E8_A1EE_5457CBD8D1BB_.wvu.FilterData" localSheetId="0" hidden="1">'Уточнений 2018'!$T$13:$T$216</definedName>
    <definedName name="Z_F5B503FF_50C6_4A02_BEFD_FECD55929EDE_.wvu.FilterData" localSheetId="0" hidden="1">'Уточнений 2018'!$A$5:$Q$213</definedName>
    <definedName name="Z_F76F60ED_9331_410D_B081_6722B617DF68_.wvu.FilterData" localSheetId="0" hidden="1">'Уточнений 2018'!$A$5:$Q$213</definedName>
    <definedName name="Z_F9D393D9_7D14_466E_939A_C2A79E4D9094_.wvu.FilterData" localSheetId="0" hidden="1">'Уточнений 2018'!$A$11:$Q$213</definedName>
    <definedName name="Z_FE652BEB_973D_451C_9ED2_EDCF1F5CBA89_.wvu.FilterData" localSheetId="0" hidden="1">'Уточнений 2018'!$T$13:$T$216</definedName>
    <definedName name="_xlnm.Print_Titles" localSheetId="0">'Уточнений 2018'!$8:$11</definedName>
    <definedName name="_xlnm.Print_Area" localSheetId="0">'Уточнений 2018'!$A$1:$Q$216</definedName>
  </definedNames>
  <calcPr calcId="124519"/>
</workbook>
</file>

<file path=xl/calcChain.xml><?xml version="1.0" encoding="utf-8"?>
<calcChain xmlns="http://schemas.openxmlformats.org/spreadsheetml/2006/main">
  <c r="P212" i="1"/>
  <c r="O212"/>
  <c r="N212"/>
  <c r="M212"/>
  <c r="L212"/>
  <c r="K212"/>
  <c r="J212" s="1"/>
  <c r="I212"/>
  <c r="H212"/>
  <c r="G212"/>
  <c r="F212"/>
  <c r="P211"/>
  <c r="O211"/>
  <c r="N211"/>
  <c r="M211"/>
  <c r="L211"/>
  <c r="K211"/>
  <c r="I211"/>
  <c r="H211"/>
  <c r="G211"/>
  <c r="F211"/>
  <c r="E211"/>
  <c r="P210"/>
  <c r="O210"/>
  <c r="N210"/>
  <c r="M210"/>
  <c r="L210"/>
  <c r="K210"/>
  <c r="J210" s="1"/>
  <c r="Q210" s="1"/>
  <c r="I210"/>
  <c r="H210"/>
  <c r="G210"/>
  <c r="F210"/>
  <c r="P209"/>
  <c r="O209"/>
  <c r="N209"/>
  <c r="M209"/>
  <c r="L209"/>
  <c r="K209"/>
  <c r="J209"/>
  <c r="I209"/>
  <c r="H209"/>
  <c r="G209"/>
  <c r="F209"/>
  <c r="E209" s="1"/>
  <c r="Q209" s="1"/>
  <c r="O208"/>
  <c r="N208"/>
  <c r="N207" s="1"/>
  <c r="M208"/>
  <c r="L208"/>
  <c r="L207" s="1"/>
  <c r="K208"/>
  <c r="J208"/>
  <c r="J207" s="1"/>
  <c r="I208"/>
  <c r="H208"/>
  <c r="H207" s="1"/>
  <c r="G208"/>
  <c r="F208"/>
  <c r="E208" s="1"/>
  <c r="P207"/>
  <c r="O207"/>
  <c r="M207"/>
  <c r="K207"/>
  <c r="I207"/>
  <c r="G207"/>
  <c r="P206"/>
  <c r="P205" s="1"/>
  <c r="P204" s="1"/>
  <c r="O206"/>
  <c r="N206"/>
  <c r="N205" s="1"/>
  <c r="N204" s="1"/>
  <c r="M206"/>
  <c r="L206"/>
  <c r="L205" s="1"/>
  <c r="L204" s="1"/>
  <c r="K206"/>
  <c r="J206"/>
  <c r="I206"/>
  <c r="H206"/>
  <c r="H205" s="1"/>
  <c r="H204" s="1"/>
  <c r="G206"/>
  <c r="F206"/>
  <c r="E206" s="1"/>
  <c r="O205"/>
  <c r="O204" s="1"/>
  <c r="M205"/>
  <c r="M204" s="1"/>
  <c r="K205"/>
  <c r="K204" s="1"/>
  <c r="I205"/>
  <c r="I204" s="1"/>
  <c r="G205"/>
  <c r="G204" s="1"/>
  <c r="O203"/>
  <c r="N203"/>
  <c r="M203"/>
  <c r="L203"/>
  <c r="K203"/>
  <c r="I203"/>
  <c r="H203"/>
  <c r="H202" s="1"/>
  <c r="H197" s="1"/>
  <c r="H196" s="1"/>
  <c r="G203"/>
  <c r="F203"/>
  <c r="E203" s="1"/>
  <c r="P202"/>
  <c r="J202"/>
  <c r="I202"/>
  <c r="G202"/>
  <c r="O201"/>
  <c r="N201"/>
  <c r="M201"/>
  <c r="L201"/>
  <c r="K201"/>
  <c r="I201"/>
  <c r="H201"/>
  <c r="G201"/>
  <c r="F201"/>
  <c r="E201"/>
  <c r="O200"/>
  <c r="N200"/>
  <c r="M200"/>
  <c r="L200"/>
  <c r="K200"/>
  <c r="I200"/>
  <c r="H200"/>
  <c r="G200"/>
  <c r="F200"/>
  <c r="E200"/>
  <c r="P199"/>
  <c r="O199"/>
  <c r="N199"/>
  <c r="M199"/>
  <c r="L199"/>
  <c r="K199"/>
  <c r="J199" s="1"/>
  <c r="I199"/>
  <c r="H199"/>
  <c r="G199"/>
  <c r="F199"/>
  <c r="P198"/>
  <c r="P197" s="1"/>
  <c r="P196" s="1"/>
  <c r="O198"/>
  <c r="N198"/>
  <c r="M198"/>
  <c r="L198"/>
  <c r="L197" s="1"/>
  <c r="L196" s="1"/>
  <c r="K198"/>
  <c r="I198"/>
  <c r="I197" s="1"/>
  <c r="I196" s="1"/>
  <c r="H198"/>
  <c r="G198"/>
  <c r="G197" s="1"/>
  <c r="G196" s="1"/>
  <c r="F198"/>
  <c r="E198"/>
  <c r="N197"/>
  <c r="N196" s="1"/>
  <c r="O195"/>
  <c r="N195"/>
  <c r="M195"/>
  <c r="L195"/>
  <c r="K195"/>
  <c r="J195" s="1"/>
  <c r="I195"/>
  <c r="H195"/>
  <c r="G195"/>
  <c r="F195"/>
  <c r="E195" s="1"/>
  <c r="Q195" s="1"/>
  <c r="O194"/>
  <c r="N194"/>
  <c r="M194"/>
  <c r="L194"/>
  <c r="K194"/>
  <c r="J194" s="1"/>
  <c r="J193" s="1"/>
  <c r="I194"/>
  <c r="H194"/>
  <c r="G194"/>
  <c r="F194"/>
  <c r="E194" s="1"/>
  <c r="O193"/>
  <c r="N193"/>
  <c r="M193"/>
  <c r="L193"/>
  <c r="K193"/>
  <c r="I193"/>
  <c r="H193"/>
  <c r="G193"/>
  <c r="F193"/>
  <c r="O192"/>
  <c r="N192"/>
  <c r="M192"/>
  <c r="L192"/>
  <c r="K192"/>
  <c r="J192" s="1"/>
  <c r="I192"/>
  <c r="H192"/>
  <c r="H190" s="1"/>
  <c r="H185" s="1"/>
  <c r="H184" s="1"/>
  <c r="G192"/>
  <c r="F192"/>
  <c r="E192" s="1"/>
  <c r="Q192" s="1"/>
  <c r="O191"/>
  <c r="N191"/>
  <c r="M191"/>
  <c r="L191"/>
  <c r="K191"/>
  <c r="J191" s="1"/>
  <c r="I191"/>
  <c r="H191"/>
  <c r="G191"/>
  <c r="F191"/>
  <c r="E191" s="1"/>
  <c r="Q191" s="1"/>
  <c r="P190"/>
  <c r="N190"/>
  <c r="L190"/>
  <c r="F190"/>
  <c r="O189"/>
  <c r="N189"/>
  <c r="M189"/>
  <c r="L189"/>
  <c r="K189"/>
  <c r="J189"/>
  <c r="Q189" s="1"/>
  <c r="I189"/>
  <c r="H189"/>
  <c r="G189"/>
  <c r="F189"/>
  <c r="F185" s="1"/>
  <c r="F184" s="1"/>
  <c r="O188"/>
  <c r="N188"/>
  <c r="M188"/>
  <c r="L188"/>
  <c r="K188"/>
  <c r="I188"/>
  <c r="H188"/>
  <c r="G188"/>
  <c r="F188"/>
  <c r="E188"/>
  <c r="O187"/>
  <c r="N187"/>
  <c r="M187"/>
  <c r="L187"/>
  <c r="K187"/>
  <c r="I187"/>
  <c r="H187"/>
  <c r="G187"/>
  <c r="F187"/>
  <c r="E187"/>
  <c r="O186"/>
  <c r="N186"/>
  <c r="M186"/>
  <c r="L186"/>
  <c r="L185" s="1"/>
  <c r="L184" s="1"/>
  <c r="K186"/>
  <c r="I186"/>
  <c r="H186"/>
  <c r="G186"/>
  <c r="F186"/>
  <c r="E186"/>
  <c r="P185"/>
  <c r="P184" s="1"/>
  <c r="N185"/>
  <c r="N184" s="1"/>
  <c r="O183"/>
  <c r="N183"/>
  <c r="M183"/>
  <c r="L183"/>
  <c r="K183"/>
  <c r="J183" s="1"/>
  <c r="I183"/>
  <c r="H183"/>
  <c r="G183"/>
  <c r="F183"/>
  <c r="P182"/>
  <c r="O182"/>
  <c r="N182"/>
  <c r="M182"/>
  <c r="L182"/>
  <c r="K182"/>
  <c r="I182"/>
  <c r="H182"/>
  <c r="G182"/>
  <c r="F182"/>
  <c r="E182"/>
  <c r="P181"/>
  <c r="O181"/>
  <c r="N181"/>
  <c r="M181"/>
  <c r="L181"/>
  <c r="K181"/>
  <c r="J181" s="1"/>
  <c r="I181"/>
  <c r="H181"/>
  <c r="G181"/>
  <c r="F181"/>
  <c r="O180"/>
  <c r="O179" s="1"/>
  <c r="N180"/>
  <c r="M180"/>
  <c r="M179" s="1"/>
  <c r="L180"/>
  <c r="K180"/>
  <c r="K179" s="1"/>
  <c r="I180"/>
  <c r="I179" s="1"/>
  <c r="H180"/>
  <c r="H179" s="1"/>
  <c r="G180"/>
  <c r="G179" s="1"/>
  <c r="F180"/>
  <c r="E180" s="1"/>
  <c r="Q180" s="1"/>
  <c r="P179"/>
  <c r="N179"/>
  <c r="L179"/>
  <c r="J179"/>
  <c r="F179"/>
  <c r="P178"/>
  <c r="O178"/>
  <c r="N178"/>
  <c r="M178"/>
  <c r="L178"/>
  <c r="K178"/>
  <c r="J178" s="1"/>
  <c r="I178"/>
  <c r="H178"/>
  <c r="G178"/>
  <c r="F178"/>
  <c r="E178" s="1"/>
  <c r="Q178" s="1"/>
  <c r="O177"/>
  <c r="N177"/>
  <c r="M177"/>
  <c r="L177"/>
  <c r="K177"/>
  <c r="J177" s="1"/>
  <c r="I177"/>
  <c r="H177"/>
  <c r="G177"/>
  <c r="F177"/>
  <c r="E177" s="1"/>
  <c r="Q177" s="1"/>
  <c r="O176"/>
  <c r="O175" s="1"/>
  <c r="N176"/>
  <c r="M176"/>
  <c r="M175" s="1"/>
  <c r="L176"/>
  <c r="K176"/>
  <c r="J176" s="1"/>
  <c r="I176"/>
  <c r="I175" s="1"/>
  <c r="H176"/>
  <c r="H175" s="1"/>
  <c r="G176"/>
  <c r="G175" s="1"/>
  <c r="F176"/>
  <c r="E176" s="1"/>
  <c r="Q176" s="1"/>
  <c r="Q175" s="1"/>
  <c r="P175"/>
  <c r="N175"/>
  <c r="L175"/>
  <c r="F175"/>
  <c r="O174"/>
  <c r="N174"/>
  <c r="N173" s="1"/>
  <c r="M174"/>
  <c r="L174"/>
  <c r="L173" s="1"/>
  <c r="K174"/>
  <c r="J174"/>
  <c r="J173" s="1"/>
  <c r="I174"/>
  <c r="H174"/>
  <c r="H173" s="1"/>
  <c r="G174"/>
  <c r="F174"/>
  <c r="E174" s="1"/>
  <c r="P173"/>
  <c r="O173"/>
  <c r="M173"/>
  <c r="K173"/>
  <c r="I173"/>
  <c r="G173"/>
  <c r="O172"/>
  <c r="N172"/>
  <c r="M172"/>
  <c r="L172"/>
  <c r="K172"/>
  <c r="I172"/>
  <c r="H172"/>
  <c r="G172"/>
  <c r="F172"/>
  <c r="E172"/>
  <c r="O171"/>
  <c r="N171"/>
  <c r="M171"/>
  <c r="L171"/>
  <c r="K171"/>
  <c r="I171"/>
  <c r="H171"/>
  <c r="G171"/>
  <c r="F171"/>
  <c r="E171"/>
  <c r="P170"/>
  <c r="O170"/>
  <c r="N170"/>
  <c r="M170"/>
  <c r="L170"/>
  <c r="K170"/>
  <c r="J170" s="1"/>
  <c r="I170"/>
  <c r="H170"/>
  <c r="G170"/>
  <c r="F170"/>
  <c r="O169"/>
  <c r="N169"/>
  <c r="M169"/>
  <c r="L169"/>
  <c r="K169"/>
  <c r="I169"/>
  <c r="H169"/>
  <c r="G169"/>
  <c r="F169"/>
  <c r="E169" s="1"/>
  <c r="Q169" s="1"/>
  <c r="O168"/>
  <c r="N168"/>
  <c r="M168"/>
  <c r="M166" s="1"/>
  <c r="L168"/>
  <c r="K168"/>
  <c r="I168"/>
  <c r="H168"/>
  <c r="G168"/>
  <c r="F168"/>
  <c r="E168" s="1"/>
  <c r="Q168" s="1"/>
  <c r="O167"/>
  <c r="N167"/>
  <c r="N166" s="1"/>
  <c r="M167"/>
  <c r="L167"/>
  <c r="L166" s="1"/>
  <c r="K167"/>
  <c r="J167"/>
  <c r="J166" s="1"/>
  <c r="I167"/>
  <c r="H167"/>
  <c r="H166" s="1"/>
  <c r="G167"/>
  <c r="F167"/>
  <c r="E167" s="1"/>
  <c r="P166"/>
  <c r="O166"/>
  <c r="K166"/>
  <c r="I166"/>
  <c r="G166"/>
  <c r="Q165"/>
  <c r="P165"/>
  <c r="P164" s="1"/>
  <c r="P163" s="1"/>
  <c r="O165"/>
  <c r="N165"/>
  <c r="N164" s="1"/>
  <c r="N163" s="1"/>
  <c r="M165"/>
  <c r="L165"/>
  <c r="L164" s="1"/>
  <c r="L163" s="1"/>
  <c r="K165"/>
  <c r="J165"/>
  <c r="I165"/>
  <c r="H165"/>
  <c r="G165"/>
  <c r="F165"/>
  <c r="E165" s="1"/>
  <c r="P162"/>
  <c r="O162"/>
  <c r="N162"/>
  <c r="M162"/>
  <c r="L162"/>
  <c r="K162"/>
  <c r="J162" s="1"/>
  <c r="I162"/>
  <c r="H162"/>
  <c r="G162"/>
  <c r="F162"/>
  <c r="E162" s="1"/>
  <c r="Q162" s="1"/>
  <c r="Q161"/>
  <c r="O161"/>
  <c r="N161"/>
  <c r="M161"/>
  <c r="L161"/>
  <c r="K161"/>
  <c r="I161"/>
  <c r="H161"/>
  <c r="G161"/>
  <c r="F161"/>
  <c r="O160"/>
  <c r="N160"/>
  <c r="M160"/>
  <c r="L160"/>
  <c r="K160"/>
  <c r="J160" s="1"/>
  <c r="Q160" s="1"/>
  <c r="I160"/>
  <c r="H160"/>
  <c r="G160"/>
  <c r="F160"/>
  <c r="O159"/>
  <c r="N159"/>
  <c r="N152" s="1"/>
  <c r="N151" s="1"/>
  <c r="M159"/>
  <c r="L159"/>
  <c r="K159"/>
  <c r="J159"/>
  <c r="I159"/>
  <c r="H159"/>
  <c r="G159"/>
  <c r="F159"/>
  <c r="E159" s="1"/>
  <c r="Q159" s="1"/>
  <c r="P158"/>
  <c r="O158"/>
  <c r="N158"/>
  <c r="M158"/>
  <c r="L158"/>
  <c r="K158"/>
  <c r="J158" s="1"/>
  <c r="I158"/>
  <c r="H158"/>
  <c r="G158"/>
  <c r="F158"/>
  <c r="E158" s="1"/>
  <c r="Q158" s="1"/>
  <c r="O157"/>
  <c r="N157"/>
  <c r="M157"/>
  <c r="L157"/>
  <c r="K157"/>
  <c r="J157" s="1"/>
  <c r="I157"/>
  <c r="H157"/>
  <c r="H154" s="1"/>
  <c r="G157"/>
  <c r="F157"/>
  <c r="E157" s="1"/>
  <c r="Q157" s="1"/>
  <c r="O156"/>
  <c r="N156"/>
  <c r="M156"/>
  <c r="L156"/>
  <c r="K156"/>
  <c r="J156" s="1"/>
  <c r="I156"/>
  <c r="H156"/>
  <c r="G156"/>
  <c r="F156"/>
  <c r="E156" s="1"/>
  <c r="Q156" s="1"/>
  <c r="O155"/>
  <c r="N155"/>
  <c r="M155"/>
  <c r="L155"/>
  <c r="K155"/>
  <c r="J155" s="1"/>
  <c r="I155"/>
  <c r="H155"/>
  <c r="G155"/>
  <c r="F155"/>
  <c r="E155" s="1"/>
  <c r="Q155" s="1"/>
  <c r="P154"/>
  <c r="N154"/>
  <c r="L154"/>
  <c r="F154"/>
  <c r="P153"/>
  <c r="O153"/>
  <c r="N153"/>
  <c r="M153"/>
  <c r="L153"/>
  <c r="K153"/>
  <c r="J153" s="1"/>
  <c r="I153"/>
  <c r="H153"/>
  <c r="H152" s="1"/>
  <c r="H151" s="1"/>
  <c r="G153"/>
  <c r="F153"/>
  <c r="E153" s="1"/>
  <c r="P152"/>
  <c r="P151" s="1"/>
  <c r="L152"/>
  <c r="L151" s="1"/>
  <c r="F152"/>
  <c r="F151" s="1"/>
  <c r="O150"/>
  <c r="N150"/>
  <c r="M150"/>
  <c r="L150"/>
  <c r="K150"/>
  <c r="I150"/>
  <c r="H150"/>
  <c r="G150"/>
  <c r="F150"/>
  <c r="E150"/>
  <c r="O149"/>
  <c r="N149"/>
  <c r="M149"/>
  <c r="L149"/>
  <c r="K149"/>
  <c r="E149"/>
  <c r="O148"/>
  <c r="N148"/>
  <c r="M148"/>
  <c r="L148"/>
  <c r="K148"/>
  <c r="I148"/>
  <c r="H148"/>
  <c r="G148"/>
  <c r="F148"/>
  <c r="E148"/>
  <c r="O147"/>
  <c r="N147"/>
  <c r="M147"/>
  <c r="L147"/>
  <c r="K147"/>
  <c r="I147"/>
  <c r="H147"/>
  <c r="G147"/>
  <c r="F147"/>
  <c r="E147"/>
  <c r="O146"/>
  <c r="N146"/>
  <c r="M146"/>
  <c r="L146"/>
  <c r="K146"/>
  <c r="I146"/>
  <c r="I145" s="1"/>
  <c r="H146"/>
  <c r="H145" s="1"/>
  <c r="G146"/>
  <c r="F146"/>
  <c r="P145"/>
  <c r="O145"/>
  <c r="N145"/>
  <c r="M145"/>
  <c r="L145"/>
  <c r="K145"/>
  <c r="J145"/>
  <c r="G145"/>
  <c r="P144"/>
  <c r="P143" s="1"/>
  <c r="O144"/>
  <c r="N144"/>
  <c r="N143" s="1"/>
  <c r="M144"/>
  <c r="M143" s="1"/>
  <c r="L144"/>
  <c r="L143" s="1"/>
  <c r="K144"/>
  <c r="J144" s="1"/>
  <c r="I144"/>
  <c r="I143" s="1"/>
  <c r="H144"/>
  <c r="H143" s="1"/>
  <c r="G144"/>
  <c r="F144"/>
  <c r="O143"/>
  <c r="K143"/>
  <c r="G143"/>
  <c r="P142"/>
  <c r="P141" s="1"/>
  <c r="O142"/>
  <c r="N142"/>
  <c r="N141" s="1"/>
  <c r="M142"/>
  <c r="M141" s="1"/>
  <c r="L142"/>
  <c r="L141" s="1"/>
  <c r="K142"/>
  <c r="J142" s="1"/>
  <c r="I142"/>
  <c r="I141" s="1"/>
  <c r="H142"/>
  <c r="H141" s="1"/>
  <c r="G142"/>
  <c r="F142"/>
  <c r="O141"/>
  <c r="K141"/>
  <c r="G141"/>
  <c r="P140"/>
  <c r="P139" s="1"/>
  <c r="O140"/>
  <c r="N140"/>
  <c r="N139" s="1"/>
  <c r="M140"/>
  <c r="M139" s="1"/>
  <c r="L140"/>
  <c r="L139" s="1"/>
  <c r="K140"/>
  <c r="J140" s="1"/>
  <c r="I140"/>
  <c r="I139" s="1"/>
  <c r="H140"/>
  <c r="H139" s="1"/>
  <c r="G140"/>
  <c r="F140"/>
  <c r="O139"/>
  <c r="K139"/>
  <c r="J139" s="1"/>
  <c r="G139"/>
  <c r="P138"/>
  <c r="O138"/>
  <c r="N138"/>
  <c r="M138"/>
  <c r="L138"/>
  <c r="K138"/>
  <c r="J138" s="1"/>
  <c r="I138"/>
  <c r="H138"/>
  <c r="G138"/>
  <c r="F138"/>
  <c r="P137"/>
  <c r="P136" s="1"/>
  <c r="O137"/>
  <c r="N137"/>
  <c r="M137"/>
  <c r="L137"/>
  <c r="K137"/>
  <c r="I137"/>
  <c r="I136" s="1"/>
  <c r="H137"/>
  <c r="G137"/>
  <c r="G136" s="1"/>
  <c r="F137"/>
  <c r="E137"/>
  <c r="N136"/>
  <c r="F136"/>
  <c r="P135"/>
  <c r="O135"/>
  <c r="N135"/>
  <c r="M135"/>
  <c r="L135"/>
  <c r="K135"/>
  <c r="I135"/>
  <c r="H135"/>
  <c r="G135"/>
  <c r="F135"/>
  <c r="E135"/>
  <c r="P134"/>
  <c r="O134"/>
  <c r="N134"/>
  <c r="M134"/>
  <c r="L134"/>
  <c r="K134"/>
  <c r="J134" s="1"/>
  <c r="I134"/>
  <c r="H134"/>
  <c r="G134"/>
  <c r="F134"/>
  <c r="P133"/>
  <c r="P132" s="1"/>
  <c r="O133"/>
  <c r="N133"/>
  <c r="M133"/>
  <c r="L133"/>
  <c r="L132" s="1"/>
  <c r="K133"/>
  <c r="I133"/>
  <c r="I132" s="1"/>
  <c r="H133"/>
  <c r="G133"/>
  <c r="G132" s="1"/>
  <c r="F133"/>
  <c r="E133"/>
  <c r="N132"/>
  <c r="H132"/>
  <c r="F132"/>
  <c r="P131"/>
  <c r="O131"/>
  <c r="N131"/>
  <c r="M131"/>
  <c r="L131"/>
  <c r="K131"/>
  <c r="I131"/>
  <c r="H131"/>
  <c r="G131"/>
  <c r="F131"/>
  <c r="E131"/>
  <c r="P130"/>
  <c r="O130"/>
  <c r="N130"/>
  <c r="M130"/>
  <c r="L130"/>
  <c r="K130"/>
  <c r="J130" s="1"/>
  <c r="I130"/>
  <c r="H130"/>
  <c r="H129" s="1"/>
  <c r="G130"/>
  <c r="G129" s="1"/>
  <c r="F130"/>
  <c r="J129"/>
  <c r="N128"/>
  <c r="N127" s="1"/>
  <c r="O126"/>
  <c r="N126"/>
  <c r="M126"/>
  <c r="L126"/>
  <c r="K126"/>
  <c r="J126" s="1"/>
  <c r="I126"/>
  <c r="H126"/>
  <c r="G126"/>
  <c r="F126"/>
  <c r="E126" s="1"/>
  <c r="O125"/>
  <c r="N125"/>
  <c r="M125"/>
  <c r="L125"/>
  <c r="K125"/>
  <c r="J125" s="1"/>
  <c r="I125"/>
  <c r="H125"/>
  <c r="G125"/>
  <c r="F125"/>
  <c r="E125" s="1"/>
  <c r="Q125" s="1"/>
  <c r="O124"/>
  <c r="N124"/>
  <c r="M124"/>
  <c r="L124"/>
  <c r="K124"/>
  <c r="J124"/>
  <c r="I124"/>
  <c r="H124"/>
  <c r="G124"/>
  <c r="F124"/>
  <c r="E124" s="1"/>
  <c r="Q124" s="1"/>
  <c r="P123"/>
  <c r="O123"/>
  <c r="N123"/>
  <c r="M123"/>
  <c r="L123"/>
  <c r="K123"/>
  <c r="J123" s="1"/>
  <c r="I123"/>
  <c r="H123"/>
  <c r="G123"/>
  <c r="F123"/>
  <c r="E123" s="1"/>
  <c r="Q123" s="1"/>
  <c r="O122"/>
  <c r="N122"/>
  <c r="M122"/>
  <c r="L122"/>
  <c r="K122"/>
  <c r="I122"/>
  <c r="H122"/>
  <c r="G122"/>
  <c r="F122"/>
  <c r="E122" s="1"/>
  <c r="Q122" s="1"/>
  <c r="O121"/>
  <c r="N121"/>
  <c r="M121"/>
  <c r="L121"/>
  <c r="K121"/>
  <c r="I121"/>
  <c r="H121"/>
  <c r="G121"/>
  <c r="F121"/>
  <c r="E121"/>
  <c r="Q121" s="1"/>
  <c r="P120"/>
  <c r="J120"/>
  <c r="E120"/>
  <c r="Q120" s="1"/>
  <c r="P119"/>
  <c r="O119"/>
  <c r="N119"/>
  <c r="M119"/>
  <c r="L119"/>
  <c r="K119"/>
  <c r="J119"/>
  <c r="I119"/>
  <c r="H119"/>
  <c r="G119"/>
  <c r="F119"/>
  <c r="E119" s="1"/>
  <c r="Q119" s="1"/>
  <c r="P118"/>
  <c r="O118"/>
  <c r="N118"/>
  <c r="M118"/>
  <c r="L118"/>
  <c r="K118"/>
  <c r="J118" s="1"/>
  <c r="I118"/>
  <c r="H118"/>
  <c r="G118"/>
  <c r="F118"/>
  <c r="E118" s="1"/>
  <c r="Q118" s="1"/>
  <c r="P117"/>
  <c r="O117"/>
  <c r="N117"/>
  <c r="N112" s="1"/>
  <c r="N111" s="1"/>
  <c r="M117"/>
  <c r="L117"/>
  <c r="K117"/>
  <c r="J117"/>
  <c r="I117"/>
  <c r="H117"/>
  <c r="H112" s="1"/>
  <c r="H111" s="1"/>
  <c r="G117"/>
  <c r="F117"/>
  <c r="E117" s="1"/>
  <c r="O116"/>
  <c r="N116"/>
  <c r="M116"/>
  <c r="L116"/>
  <c r="K116"/>
  <c r="I116"/>
  <c r="H116"/>
  <c r="G116"/>
  <c r="F116"/>
  <c r="E116"/>
  <c r="Q116" s="1"/>
  <c r="J115"/>
  <c r="F115"/>
  <c r="E115" s="1"/>
  <c r="Q115" s="1"/>
  <c r="P114"/>
  <c r="O114"/>
  <c r="N114"/>
  <c r="M114"/>
  <c r="L114"/>
  <c r="K114"/>
  <c r="J114"/>
  <c r="I114"/>
  <c r="H114"/>
  <c r="G114"/>
  <c r="F114"/>
  <c r="E114" s="1"/>
  <c r="Q114" s="1"/>
  <c r="P113"/>
  <c r="O113"/>
  <c r="N113"/>
  <c r="M113"/>
  <c r="L113"/>
  <c r="K113"/>
  <c r="J113" s="1"/>
  <c r="I113"/>
  <c r="H113"/>
  <c r="G113"/>
  <c r="F113"/>
  <c r="E113" s="1"/>
  <c r="Q113" s="1"/>
  <c r="P112"/>
  <c r="P111" s="1"/>
  <c r="L112"/>
  <c r="L111" s="1"/>
  <c r="F112"/>
  <c r="F111" s="1"/>
  <c r="P110"/>
  <c r="P109" s="1"/>
  <c r="O110"/>
  <c r="N110"/>
  <c r="N109" s="1"/>
  <c r="M110"/>
  <c r="M109" s="1"/>
  <c r="L110"/>
  <c r="L109" s="1"/>
  <c r="K110"/>
  <c r="J110" s="1"/>
  <c r="J109" s="1"/>
  <c r="I110"/>
  <c r="I109" s="1"/>
  <c r="H110"/>
  <c r="H109" s="1"/>
  <c r="G110"/>
  <c r="F110"/>
  <c r="O109"/>
  <c r="K109"/>
  <c r="G109"/>
  <c r="P107"/>
  <c r="O107"/>
  <c r="N107"/>
  <c r="M107"/>
  <c r="L107"/>
  <c r="K107"/>
  <c r="J107" s="1"/>
  <c r="I107"/>
  <c r="H107"/>
  <c r="G107"/>
  <c r="F107"/>
  <c r="P106"/>
  <c r="O106"/>
  <c r="N106"/>
  <c r="M106"/>
  <c r="L106"/>
  <c r="K106"/>
  <c r="I106"/>
  <c r="H106"/>
  <c r="G106"/>
  <c r="F106"/>
  <c r="E106"/>
  <c r="P105"/>
  <c r="P104" s="1"/>
  <c r="O105"/>
  <c r="N105"/>
  <c r="N104" s="1"/>
  <c r="M105"/>
  <c r="M104" s="1"/>
  <c r="L105"/>
  <c r="L104" s="1"/>
  <c r="K105"/>
  <c r="J105" s="1"/>
  <c r="I105"/>
  <c r="I104" s="1"/>
  <c r="H105"/>
  <c r="H104" s="1"/>
  <c r="G105"/>
  <c r="F105"/>
  <c r="O104"/>
  <c r="K104"/>
  <c r="G104"/>
  <c r="P103"/>
  <c r="O103"/>
  <c r="N103"/>
  <c r="M103"/>
  <c r="L103"/>
  <c r="K103"/>
  <c r="J103" s="1"/>
  <c r="I103"/>
  <c r="H103"/>
  <c r="G103"/>
  <c r="F103"/>
  <c r="P102"/>
  <c r="O102"/>
  <c r="N102"/>
  <c r="M102"/>
  <c r="L102"/>
  <c r="K102"/>
  <c r="I102"/>
  <c r="H102"/>
  <c r="G102"/>
  <c r="F102"/>
  <c r="E102"/>
  <c r="P101"/>
  <c r="O101"/>
  <c r="N101"/>
  <c r="M101"/>
  <c r="L101"/>
  <c r="K101"/>
  <c r="J101" s="1"/>
  <c r="I101"/>
  <c r="H101"/>
  <c r="G101"/>
  <c r="F101"/>
  <c r="P100"/>
  <c r="P99" s="1"/>
  <c r="O100"/>
  <c r="N100"/>
  <c r="M100"/>
  <c r="L100"/>
  <c r="L99" s="1"/>
  <c r="K100"/>
  <c r="I100"/>
  <c r="I99" s="1"/>
  <c r="H100"/>
  <c r="G100"/>
  <c r="G99" s="1"/>
  <c r="F100"/>
  <c r="E100"/>
  <c r="N99"/>
  <c r="H99"/>
  <c r="F99"/>
  <c r="O98"/>
  <c r="N98"/>
  <c r="M98"/>
  <c r="L98"/>
  <c r="K98"/>
  <c r="I98"/>
  <c r="H98"/>
  <c r="G98"/>
  <c r="F98"/>
  <c r="E98" s="1"/>
  <c r="Q98" s="1"/>
  <c r="O97"/>
  <c r="N97"/>
  <c r="M97"/>
  <c r="L97"/>
  <c r="K97"/>
  <c r="J97" s="1"/>
  <c r="I97"/>
  <c r="H97"/>
  <c r="G97"/>
  <c r="F97"/>
  <c r="E97" s="1"/>
  <c r="Q97" s="1"/>
  <c r="O96"/>
  <c r="N96"/>
  <c r="M96"/>
  <c r="L96"/>
  <c r="K96"/>
  <c r="J96" s="1"/>
  <c r="I96"/>
  <c r="H96"/>
  <c r="G96"/>
  <c r="F96"/>
  <c r="E96" s="1"/>
  <c r="Q96" s="1"/>
  <c r="O95"/>
  <c r="O93" s="1"/>
  <c r="N95"/>
  <c r="M95"/>
  <c r="M93" s="1"/>
  <c r="L95"/>
  <c r="K95"/>
  <c r="J95" s="1"/>
  <c r="J93" s="1"/>
  <c r="I95"/>
  <c r="I93" s="1"/>
  <c r="H95"/>
  <c r="H93" s="1"/>
  <c r="G95"/>
  <c r="G93" s="1"/>
  <c r="F95"/>
  <c r="E95" s="1"/>
  <c r="Q95" s="1"/>
  <c r="Q93" s="1"/>
  <c r="P93"/>
  <c r="N93"/>
  <c r="L93"/>
  <c r="F93"/>
  <c r="J92"/>
  <c r="I92"/>
  <c r="H92"/>
  <c r="G92"/>
  <c r="F92"/>
  <c r="E92"/>
  <c r="Q92" s="1"/>
  <c r="J91"/>
  <c r="I91"/>
  <c r="H91"/>
  <c r="G91"/>
  <c r="F91"/>
  <c r="J90"/>
  <c r="I90"/>
  <c r="H90"/>
  <c r="G90"/>
  <c r="F90"/>
  <c r="E90" s="1"/>
  <c r="Q90" s="1"/>
  <c r="J89"/>
  <c r="I89"/>
  <c r="H89"/>
  <c r="G89"/>
  <c r="F89"/>
  <c r="E89" s="1"/>
  <c r="Q89" s="1"/>
  <c r="J88"/>
  <c r="I88"/>
  <c r="H88"/>
  <c r="G88"/>
  <c r="F88"/>
  <c r="E88"/>
  <c r="Q88" s="1"/>
  <c r="J87"/>
  <c r="I87"/>
  <c r="H87"/>
  <c r="G87"/>
  <c r="F87"/>
  <c r="J86"/>
  <c r="I86"/>
  <c r="H86"/>
  <c r="G86"/>
  <c r="F86"/>
  <c r="E86" s="1"/>
  <c r="Q86" s="1"/>
  <c r="J85"/>
  <c r="I85"/>
  <c r="H85"/>
  <c r="G85"/>
  <c r="F85"/>
  <c r="E85" s="1"/>
  <c r="Q85" s="1"/>
  <c r="J84"/>
  <c r="F84"/>
  <c r="E84" s="1"/>
  <c r="Q84" s="1"/>
  <c r="P83"/>
  <c r="O83"/>
  <c r="N83"/>
  <c r="M83"/>
  <c r="L83"/>
  <c r="K83"/>
  <c r="J83" s="1"/>
  <c r="I83"/>
  <c r="H83"/>
  <c r="G83"/>
  <c r="F83"/>
  <c r="E83" s="1"/>
  <c r="P82"/>
  <c r="N82"/>
  <c r="M82"/>
  <c r="L82"/>
  <c r="K82"/>
  <c r="J82" s="1"/>
  <c r="I82"/>
  <c r="H82"/>
  <c r="G82"/>
  <c r="F82"/>
  <c r="O81"/>
  <c r="N81"/>
  <c r="M81"/>
  <c r="L81"/>
  <c r="K81"/>
  <c r="J81" s="1"/>
  <c r="I81"/>
  <c r="H81"/>
  <c r="G81"/>
  <c r="F81"/>
  <c r="E81" s="1"/>
  <c r="Q81" s="1"/>
  <c r="O80"/>
  <c r="N80"/>
  <c r="M80"/>
  <c r="L80"/>
  <c r="K80"/>
  <c r="J80" s="1"/>
  <c r="I80"/>
  <c r="H80"/>
  <c r="G80"/>
  <c r="F80"/>
  <c r="E80" s="1"/>
  <c r="Q80" s="1"/>
  <c r="J79"/>
  <c r="O78"/>
  <c r="N78"/>
  <c r="M78"/>
  <c r="L78"/>
  <c r="K78"/>
  <c r="I78"/>
  <c r="H78"/>
  <c r="G78"/>
  <c r="F78"/>
  <c r="E78"/>
  <c r="O77"/>
  <c r="N77"/>
  <c r="M77"/>
  <c r="L77"/>
  <c r="K77"/>
  <c r="I77"/>
  <c r="H77"/>
  <c r="G77"/>
  <c r="G76" s="1"/>
  <c r="F77"/>
  <c r="E77"/>
  <c r="J76"/>
  <c r="H76"/>
  <c r="F76"/>
  <c r="E76" s="1"/>
  <c r="M75"/>
  <c r="L75"/>
  <c r="K75"/>
  <c r="J75" s="1"/>
  <c r="I75"/>
  <c r="H75"/>
  <c r="G75"/>
  <c r="E75"/>
  <c r="Q75" s="1"/>
  <c r="P74"/>
  <c r="O74"/>
  <c r="N74"/>
  <c r="M74"/>
  <c r="L74"/>
  <c r="K74"/>
  <c r="J74"/>
  <c r="I74"/>
  <c r="H74"/>
  <c r="G74"/>
  <c r="F74"/>
  <c r="E74" s="1"/>
  <c r="O71"/>
  <c r="N71"/>
  <c r="M71"/>
  <c r="L71"/>
  <c r="K71"/>
  <c r="J71"/>
  <c r="I71"/>
  <c r="H71"/>
  <c r="G71"/>
  <c r="F71"/>
  <c r="E71" s="1"/>
  <c r="Q71" s="1"/>
  <c r="O70"/>
  <c r="N70"/>
  <c r="M70"/>
  <c r="L70"/>
  <c r="K70"/>
  <c r="J70"/>
  <c r="I70"/>
  <c r="H70"/>
  <c r="G70"/>
  <c r="F70"/>
  <c r="E70" s="1"/>
  <c r="O69"/>
  <c r="N69"/>
  <c r="M69"/>
  <c r="L69"/>
  <c r="K69"/>
  <c r="J69"/>
  <c r="I69"/>
  <c r="H69"/>
  <c r="G69"/>
  <c r="F69"/>
  <c r="E69" s="1"/>
  <c r="Q69" s="1"/>
  <c r="O68"/>
  <c r="N68"/>
  <c r="M68"/>
  <c r="L68"/>
  <c r="K68"/>
  <c r="J68"/>
  <c r="I68"/>
  <c r="H68"/>
  <c r="G68"/>
  <c r="F68"/>
  <c r="E68" s="1"/>
  <c r="O67"/>
  <c r="N67"/>
  <c r="J67" s="1"/>
  <c r="E67"/>
  <c r="O66"/>
  <c r="N66"/>
  <c r="M66"/>
  <c r="L66"/>
  <c r="K66"/>
  <c r="J66" s="1"/>
  <c r="I66"/>
  <c r="H66"/>
  <c r="G66"/>
  <c r="F66"/>
  <c r="E66" s="1"/>
  <c r="Q66" s="1"/>
  <c r="O65"/>
  <c r="O64" s="1"/>
  <c r="N65"/>
  <c r="M65"/>
  <c r="M64" s="1"/>
  <c r="L65"/>
  <c r="K65"/>
  <c r="J65" s="1"/>
  <c r="I65"/>
  <c r="I64" s="1"/>
  <c r="H65"/>
  <c r="H64" s="1"/>
  <c r="G65"/>
  <c r="G64" s="1"/>
  <c r="F65"/>
  <c r="E65" s="1"/>
  <c r="Q65" s="1"/>
  <c r="P64"/>
  <c r="N64"/>
  <c r="L64"/>
  <c r="F64"/>
  <c r="O63"/>
  <c r="N63"/>
  <c r="M63"/>
  <c r="L63"/>
  <c r="K63"/>
  <c r="I63"/>
  <c r="H63"/>
  <c r="G63"/>
  <c r="F63"/>
  <c r="E63"/>
  <c r="Q63" s="1"/>
  <c r="O62"/>
  <c r="N62"/>
  <c r="M62"/>
  <c r="L62"/>
  <c r="K62"/>
  <c r="I62"/>
  <c r="I61" s="1"/>
  <c r="H62"/>
  <c r="H61" s="1"/>
  <c r="G62"/>
  <c r="F62"/>
  <c r="P61"/>
  <c r="O61"/>
  <c r="M61"/>
  <c r="K61"/>
  <c r="J61"/>
  <c r="G61"/>
  <c r="P60"/>
  <c r="O60"/>
  <c r="N60"/>
  <c r="M60"/>
  <c r="L60"/>
  <c r="K60"/>
  <c r="J60" s="1"/>
  <c r="I60"/>
  <c r="H60"/>
  <c r="G60"/>
  <c r="F60"/>
  <c r="O59"/>
  <c r="N59"/>
  <c r="M59"/>
  <c r="L59"/>
  <c r="K59"/>
  <c r="I59"/>
  <c r="H59"/>
  <c r="G59"/>
  <c r="F59"/>
  <c r="E59" s="1"/>
  <c r="Q59" s="1"/>
  <c r="Q58" s="1"/>
  <c r="P58"/>
  <c r="O58"/>
  <c r="N58"/>
  <c r="M58"/>
  <c r="L58"/>
  <c r="K58"/>
  <c r="J58"/>
  <c r="I58"/>
  <c r="H58"/>
  <c r="G58"/>
  <c r="F58"/>
  <c r="E58" s="1"/>
  <c r="P57"/>
  <c r="O57"/>
  <c r="N57"/>
  <c r="M57"/>
  <c r="L57"/>
  <c r="K57"/>
  <c r="J57" s="1"/>
  <c r="I57"/>
  <c r="H57"/>
  <c r="G57"/>
  <c r="F57"/>
  <c r="E57" s="1"/>
  <c r="Q57" s="1"/>
  <c r="P56"/>
  <c r="O56"/>
  <c r="N56"/>
  <c r="M56"/>
  <c r="L56"/>
  <c r="K56"/>
  <c r="J56"/>
  <c r="I56"/>
  <c r="H56"/>
  <c r="G56"/>
  <c r="F56"/>
  <c r="E56" s="1"/>
  <c r="Q56" s="1"/>
  <c r="P55"/>
  <c r="O55"/>
  <c r="O54" s="1"/>
  <c r="O53" s="1"/>
  <c r="N55"/>
  <c r="M55"/>
  <c r="M54" s="1"/>
  <c r="M53" s="1"/>
  <c r="L55"/>
  <c r="K55"/>
  <c r="J55" s="1"/>
  <c r="I55"/>
  <c r="H55"/>
  <c r="G55"/>
  <c r="F55"/>
  <c r="E55" s="1"/>
  <c r="Q55" s="1"/>
  <c r="P54"/>
  <c r="P53" s="1"/>
  <c r="P52"/>
  <c r="P51" s="1"/>
  <c r="O52"/>
  <c r="N52"/>
  <c r="N51" s="1"/>
  <c r="M52"/>
  <c r="M51" s="1"/>
  <c r="L52"/>
  <c r="L51" s="1"/>
  <c r="K52"/>
  <c r="J52" s="1"/>
  <c r="J51" s="1"/>
  <c r="I52"/>
  <c r="I51" s="1"/>
  <c r="H52"/>
  <c r="H51" s="1"/>
  <c r="G52"/>
  <c r="F52"/>
  <c r="O51"/>
  <c r="K51"/>
  <c r="G51"/>
  <c r="O50"/>
  <c r="N50"/>
  <c r="M50"/>
  <c r="L50"/>
  <c r="K50"/>
  <c r="I50"/>
  <c r="H50"/>
  <c r="G50"/>
  <c r="F50"/>
  <c r="O49"/>
  <c r="N49"/>
  <c r="M49"/>
  <c r="L49"/>
  <c r="K49"/>
  <c r="I49"/>
  <c r="H49"/>
  <c r="G49"/>
  <c r="F49"/>
  <c r="E49" s="1"/>
  <c r="Q49" s="1"/>
  <c r="P48"/>
  <c r="J48"/>
  <c r="H48"/>
  <c r="P47"/>
  <c r="O47"/>
  <c r="N47"/>
  <c r="M47"/>
  <c r="L47"/>
  <c r="K47"/>
  <c r="I47"/>
  <c r="H47"/>
  <c r="G47"/>
  <c r="F47"/>
  <c r="E47"/>
  <c r="P46"/>
  <c r="O46"/>
  <c r="N46"/>
  <c r="M46"/>
  <c r="L46"/>
  <c r="K46"/>
  <c r="J46" s="1"/>
  <c r="I46"/>
  <c r="H46"/>
  <c r="G46"/>
  <c r="F46"/>
  <c r="O45"/>
  <c r="N45"/>
  <c r="M45"/>
  <c r="L45"/>
  <c r="K45"/>
  <c r="J45" s="1"/>
  <c r="I45"/>
  <c r="H45"/>
  <c r="G45"/>
  <c r="F45"/>
  <c r="P44"/>
  <c r="O44"/>
  <c r="N44"/>
  <c r="M44"/>
  <c r="L44"/>
  <c r="K44"/>
  <c r="I44"/>
  <c r="H44"/>
  <c r="G44"/>
  <c r="F44"/>
  <c r="E44"/>
  <c r="P43"/>
  <c r="O43"/>
  <c r="N43"/>
  <c r="M43"/>
  <c r="L43"/>
  <c r="K43"/>
  <c r="J43" s="1"/>
  <c r="I43"/>
  <c r="H43"/>
  <c r="G43"/>
  <c r="F43"/>
  <c r="P42"/>
  <c r="O42"/>
  <c r="N42"/>
  <c r="M42"/>
  <c r="L42"/>
  <c r="K42"/>
  <c r="I42"/>
  <c r="H42"/>
  <c r="G42"/>
  <c r="F42"/>
  <c r="E42"/>
  <c r="P41"/>
  <c r="O41"/>
  <c r="N41"/>
  <c r="M41"/>
  <c r="M40" s="1"/>
  <c r="M39" s="1"/>
  <c r="L41"/>
  <c r="K41"/>
  <c r="J41" s="1"/>
  <c r="I41"/>
  <c r="I40" s="1"/>
  <c r="I39" s="1"/>
  <c r="H41"/>
  <c r="G41"/>
  <c r="F41"/>
  <c r="O40"/>
  <c r="O39" s="1"/>
  <c r="K40"/>
  <c r="K39" s="1"/>
  <c r="O38"/>
  <c r="N38"/>
  <c r="M38"/>
  <c r="L38"/>
  <c r="K38"/>
  <c r="I38"/>
  <c r="H38"/>
  <c r="G38"/>
  <c r="F38"/>
  <c r="E38" s="1"/>
  <c r="Q38" s="1"/>
  <c r="O37"/>
  <c r="N37"/>
  <c r="M37"/>
  <c r="L37"/>
  <c r="K37"/>
  <c r="I37"/>
  <c r="H37"/>
  <c r="G37"/>
  <c r="F37"/>
  <c r="E37" s="1"/>
  <c r="Q37" s="1"/>
  <c r="O36"/>
  <c r="N36"/>
  <c r="M36"/>
  <c r="L36"/>
  <c r="K36"/>
  <c r="I36"/>
  <c r="H36"/>
  <c r="G36"/>
  <c r="F36"/>
  <c r="E36"/>
  <c r="Q36" s="1"/>
  <c r="P35"/>
  <c r="O35"/>
  <c r="N35"/>
  <c r="M35"/>
  <c r="L35"/>
  <c r="K35"/>
  <c r="J35" s="1"/>
  <c r="I35"/>
  <c r="H35"/>
  <c r="G35"/>
  <c r="F35"/>
  <c r="O34"/>
  <c r="O33" s="1"/>
  <c r="N34"/>
  <c r="N33" s="1"/>
  <c r="M34"/>
  <c r="L34"/>
  <c r="L33" s="1"/>
  <c r="K34"/>
  <c r="J34" s="1"/>
  <c r="J33" s="1"/>
  <c r="I34"/>
  <c r="H34"/>
  <c r="H33" s="1"/>
  <c r="G34"/>
  <c r="G33" s="1"/>
  <c r="F34"/>
  <c r="P33"/>
  <c r="M33"/>
  <c r="I33"/>
  <c r="O32"/>
  <c r="N32"/>
  <c r="M32"/>
  <c r="L32"/>
  <c r="K32"/>
  <c r="J32" s="1"/>
  <c r="I32"/>
  <c r="H32"/>
  <c r="G32"/>
  <c r="F32"/>
  <c r="E32" s="1"/>
  <c r="O31"/>
  <c r="N31"/>
  <c r="M31"/>
  <c r="L31"/>
  <c r="K31"/>
  <c r="J31" s="1"/>
  <c r="Q31" s="1"/>
  <c r="I31"/>
  <c r="H31"/>
  <c r="G31"/>
  <c r="F31"/>
  <c r="P30"/>
  <c r="O30"/>
  <c r="N30"/>
  <c r="M30"/>
  <c r="L30"/>
  <c r="K30"/>
  <c r="J30" s="1"/>
  <c r="I30"/>
  <c r="F30"/>
  <c r="E30" s="1"/>
  <c r="Q30" s="1"/>
  <c r="P29"/>
  <c r="O29"/>
  <c r="N29"/>
  <c r="M29"/>
  <c r="L29"/>
  <c r="K29"/>
  <c r="J29"/>
  <c r="I29"/>
  <c r="H29"/>
  <c r="G29"/>
  <c r="F29"/>
  <c r="E29" s="1"/>
  <c r="Q29" s="1"/>
  <c r="O28"/>
  <c r="N28"/>
  <c r="M28"/>
  <c r="L28"/>
  <c r="K28"/>
  <c r="I28"/>
  <c r="H28"/>
  <c r="G28"/>
  <c r="F28"/>
  <c r="E28"/>
  <c r="Q28" s="1"/>
  <c r="O27"/>
  <c r="N27"/>
  <c r="M27"/>
  <c r="L27"/>
  <c r="K27"/>
  <c r="I27"/>
  <c r="H27"/>
  <c r="G27"/>
  <c r="F27"/>
  <c r="E27"/>
  <c r="O26"/>
  <c r="O25" s="1"/>
  <c r="N26"/>
  <c r="M26"/>
  <c r="L26"/>
  <c r="K26"/>
  <c r="I26"/>
  <c r="I25" s="1"/>
  <c r="H26"/>
  <c r="G26"/>
  <c r="F26"/>
  <c r="E26"/>
  <c r="P25"/>
  <c r="N25"/>
  <c r="M25"/>
  <c r="L25"/>
  <c r="K25"/>
  <c r="F25"/>
  <c r="O24"/>
  <c r="O23" s="1"/>
  <c r="O13" s="1"/>
  <c r="O12" s="1"/>
  <c r="N24"/>
  <c r="M24"/>
  <c r="M23" s="1"/>
  <c r="L24"/>
  <c r="K24"/>
  <c r="K23" s="1"/>
  <c r="I24"/>
  <c r="I23" s="1"/>
  <c r="H24"/>
  <c r="H23" s="1"/>
  <c r="G24"/>
  <c r="G23" s="1"/>
  <c r="F24"/>
  <c r="E24" s="1"/>
  <c r="Q24" s="1"/>
  <c r="Q23" s="1"/>
  <c r="P23"/>
  <c r="N23"/>
  <c r="L23"/>
  <c r="J23"/>
  <c r="F23"/>
  <c r="O22"/>
  <c r="N22"/>
  <c r="M22"/>
  <c r="L22"/>
  <c r="K22"/>
  <c r="I22"/>
  <c r="H22"/>
  <c r="G22"/>
  <c r="F22"/>
  <c r="E22"/>
  <c r="Q22" s="1"/>
  <c r="O21"/>
  <c r="N21"/>
  <c r="N20" s="1"/>
  <c r="M21"/>
  <c r="L21"/>
  <c r="K21"/>
  <c r="I21"/>
  <c r="H21"/>
  <c r="G21"/>
  <c r="F21"/>
  <c r="E21"/>
  <c r="I20"/>
  <c r="F20"/>
  <c r="E20"/>
  <c r="O19"/>
  <c r="N19"/>
  <c r="M19"/>
  <c r="L19"/>
  <c r="K19"/>
  <c r="I19"/>
  <c r="H19"/>
  <c r="G19"/>
  <c r="F19"/>
  <c r="E19" s="1"/>
  <c r="Q19" s="1"/>
  <c r="O18"/>
  <c r="N18"/>
  <c r="M18"/>
  <c r="L18"/>
  <c r="K18"/>
  <c r="J18" s="1"/>
  <c r="I18"/>
  <c r="I17" s="1"/>
  <c r="H18"/>
  <c r="H17" s="1"/>
  <c r="G18"/>
  <c r="G17" s="1"/>
  <c r="F18"/>
  <c r="E18" s="1"/>
  <c r="J17"/>
  <c r="O16"/>
  <c r="N16"/>
  <c r="M16"/>
  <c r="L16"/>
  <c r="K16"/>
  <c r="I16"/>
  <c r="H16"/>
  <c r="G16"/>
  <c r="F16"/>
  <c r="E16"/>
  <c r="O15"/>
  <c r="N15"/>
  <c r="M15"/>
  <c r="L15"/>
  <c r="K15"/>
  <c r="I15"/>
  <c r="H15"/>
  <c r="G15"/>
  <c r="F15"/>
  <c r="E15"/>
  <c r="P14"/>
  <c r="O14"/>
  <c r="N14"/>
  <c r="M14"/>
  <c r="M13" s="1"/>
  <c r="M12" s="1"/>
  <c r="L14"/>
  <c r="K14"/>
  <c r="J14" s="1"/>
  <c r="I14"/>
  <c r="H14"/>
  <c r="G14"/>
  <c r="F14"/>
  <c r="Q83" l="1"/>
  <c r="Q82" s="1"/>
  <c r="E82"/>
  <c r="Q194"/>
  <c r="Q193" s="1"/>
  <c r="E193"/>
  <c r="Q203"/>
  <c r="E202"/>
  <c r="Q202" s="1"/>
  <c r="Q79"/>
  <c r="L61"/>
  <c r="L54" s="1"/>
  <c r="L53" s="1"/>
  <c r="N61"/>
  <c r="N54" s="1"/>
  <c r="N53" s="1"/>
  <c r="M112"/>
  <c r="M111" s="1"/>
  <c r="O112"/>
  <c r="O111" s="1"/>
  <c r="M154"/>
  <c r="M152" s="1"/>
  <c r="M151" s="1"/>
  <c r="O154"/>
  <c r="O152" s="1"/>
  <c r="O151" s="1"/>
  <c r="H164"/>
  <c r="H163" s="1"/>
  <c r="M164"/>
  <c r="M163" s="1"/>
  <c r="O164"/>
  <c r="O163" s="1"/>
  <c r="M190"/>
  <c r="O190"/>
  <c r="J211"/>
  <c r="J205" s="1"/>
  <c r="J204" s="1"/>
  <c r="E212"/>
  <c r="Q212" s="1"/>
  <c r="E14"/>
  <c r="H13"/>
  <c r="H12" s="1"/>
  <c r="L13"/>
  <c r="L12" s="1"/>
  <c r="N13"/>
  <c r="N12" s="1"/>
  <c r="P13"/>
  <c r="P12" s="1"/>
  <c r="J15"/>
  <c r="J13" s="1"/>
  <c r="J12" s="1"/>
  <c r="J16"/>
  <c r="J21"/>
  <c r="J20" s="1"/>
  <c r="G13"/>
  <c r="G12" s="1"/>
  <c r="I13"/>
  <c r="I12" s="1"/>
  <c r="J26"/>
  <c r="J25" s="1"/>
  <c r="J27"/>
  <c r="Q27" s="1"/>
  <c r="K33"/>
  <c r="K13" s="1"/>
  <c r="K12" s="1"/>
  <c r="E35"/>
  <c r="Q35" s="1"/>
  <c r="J42"/>
  <c r="Q42" s="1"/>
  <c r="E43"/>
  <c r="Q43" s="1"/>
  <c r="J44"/>
  <c r="E45"/>
  <c r="Q45" s="1"/>
  <c r="E46"/>
  <c r="Q46" s="1"/>
  <c r="J47"/>
  <c r="F48"/>
  <c r="E48" s="1"/>
  <c r="Q48" s="1"/>
  <c r="G48"/>
  <c r="G40" s="1"/>
  <c r="G39" s="1"/>
  <c r="E50"/>
  <c r="Q50" s="1"/>
  <c r="E52"/>
  <c r="G54"/>
  <c r="G53" s="1"/>
  <c r="I54"/>
  <c r="I53" s="1"/>
  <c r="E60"/>
  <c r="Q60" s="1"/>
  <c r="E62"/>
  <c r="H54"/>
  <c r="H53" s="1"/>
  <c r="J77"/>
  <c r="J78"/>
  <c r="F79"/>
  <c r="E79" s="1"/>
  <c r="E87"/>
  <c r="Q87" s="1"/>
  <c r="E91"/>
  <c r="Q91" s="1"/>
  <c r="J100"/>
  <c r="M99"/>
  <c r="M73" s="1"/>
  <c r="M72" s="1"/>
  <c r="O99"/>
  <c r="O73" s="1"/>
  <c r="O72" s="1"/>
  <c r="E101"/>
  <c r="Q101" s="1"/>
  <c r="J102"/>
  <c r="E103"/>
  <c r="Q103" s="1"/>
  <c r="E105"/>
  <c r="J106"/>
  <c r="E107"/>
  <c r="Q107" s="1"/>
  <c r="E110"/>
  <c r="Q110" s="1"/>
  <c r="G112"/>
  <c r="G111" s="1"/>
  <c r="I112"/>
  <c r="I111" s="1"/>
  <c r="P129"/>
  <c r="P128" s="1"/>
  <c r="P127" s="1"/>
  <c r="J131"/>
  <c r="Q131" s="1"/>
  <c r="M132"/>
  <c r="O132"/>
  <c r="E134"/>
  <c r="Q134" s="1"/>
  <c r="J135"/>
  <c r="Q135" s="1"/>
  <c r="M136"/>
  <c r="O136"/>
  <c r="E138"/>
  <c r="Q138" s="1"/>
  <c r="H136"/>
  <c r="H128" s="1"/>
  <c r="H127" s="1"/>
  <c r="L136"/>
  <c r="L128" s="1"/>
  <c r="L127" s="1"/>
  <c r="E142"/>
  <c r="E144"/>
  <c r="E146"/>
  <c r="J148"/>
  <c r="J147" s="1"/>
  <c r="J149"/>
  <c r="J150"/>
  <c r="G154"/>
  <c r="G152" s="1"/>
  <c r="G151" s="1"/>
  <c r="I154"/>
  <c r="I152" s="1"/>
  <c r="I151" s="1"/>
  <c r="E170"/>
  <c r="Q170" s="1"/>
  <c r="J171"/>
  <c r="J172"/>
  <c r="G164"/>
  <c r="G163" s="1"/>
  <c r="I164"/>
  <c r="I163" s="1"/>
  <c r="E181"/>
  <c r="Q181" s="1"/>
  <c r="J182"/>
  <c r="E183"/>
  <c r="Q183" s="1"/>
  <c r="J186"/>
  <c r="M185"/>
  <c r="M184" s="1"/>
  <c r="O185"/>
  <c r="O184" s="1"/>
  <c r="J187"/>
  <c r="J188"/>
  <c r="G190"/>
  <c r="I190"/>
  <c r="J198"/>
  <c r="M197"/>
  <c r="M196" s="1"/>
  <c r="O197"/>
  <c r="O196" s="1"/>
  <c r="E199"/>
  <c r="Q199" s="1"/>
  <c r="J200"/>
  <c r="J201"/>
  <c r="F202"/>
  <c r="F197" s="1"/>
  <c r="F196" s="1"/>
  <c r="Q211"/>
  <c r="Q15"/>
  <c r="Q16"/>
  <c r="Q20"/>
  <c r="Q21"/>
  <c r="Q14"/>
  <c r="Q18"/>
  <c r="E17"/>
  <c r="Q17" s="1"/>
  <c r="E25"/>
  <c r="E34"/>
  <c r="Q34" s="1"/>
  <c r="Q33" s="1"/>
  <c r="F33"/>
  <c r="E33" s="1"/>
  <c r="E41"/>
  <c r="Q74"/>
  <c r="Q117"/>
  <c r="E112"/>
  <c r="E111" s="1"/>
  <c r="F17"/>
  <c r="E23"/>
  <c r="Q32"/>
  <c r="H40"/>
  <c r="H39" s="1"/>
  <c r="J40"/>
  <c r="J39" s="1"/>
  <c r="L40"/>
  <c r="L39" s="1"/>
  <c r="N40"/>
  <c r="N39" s="1"/>
  <c r="P40"/>
  <c r="P39" s="1"/>
  <c r="Q44"/>
  <c r="Q47"/>
  <c r="E64"/>
  <c r="Q68"/>
  <c r="Q67" s="1"/>
  <c r="Q70"/>
  <c r="H73"/>
  <c r="H72" s="1"/>
  <c r="L73"/>
  <c r="L72" s="1"/>
  <c r="N73"/>
  <c r="N72" s="1"/>
  <c r="P73"/>
  <c r="P72" s="1"/>
  <c r="Q77"/>
  <c r="Q78"/>
  <c r="Q100"/>
  <c r="Q99" s="1"/>
  <c r="G73"/>
  <c r="G72" s="1"/>
  <c r="I73"/>
  <c r="I72" s="1"/>
  <c r="Q102"/>
  <c r="J104"/>
  <c r="Q106"/>
  <c r="J112"/>
  <c r="J111" s="1"/>
  <c r="E51"/>
  <c r="Q52"/>
  <c r="Q51" s="1"/>
  <c r="E61"/>
  <c r="Q62"/>
  <c r="Q61" s="1"/>
  <c r="E104"/>
  <c r="Q105"/>
  <c r="Q104" s="1"/>
  <c r="J137"/>
  <c r="K136"/>
  <c r="J136" s="1"/>
  <c r="Q167"/>
  <c r="Q166" s="1"/>
  <c r="E166"/>
  <c r="Q174"/>
  <c r="Q173" s="1"/>
  <c r="E173"/>
  <c r="Q206"/>
  <c r="E205"/>
  <c r="E204" s="1"/>
  <c r="F51"/>
  <c r="F40" s="1"/>
  <c r="F39" s="1"/>
  <c r="E54"/>
  <c r="E53" s="1"/>
  <c r="F61"/>
  <c r="F54" s="1"/>
  <c r="F53" s="1"/>
  <c r="K64"/>
  <c r="J64" s="1"/>
  <c r="J54" s="1"/>
  <c r="J53" s="1"/>
  <c r="F73"/>
  <c r="F72" s="1"/>
  <c r="E93"/>
  <c r="K93"/>
  <c r="E99"/>
  <c r="E73" s="1"/>
  <c r="K99"/>
  <c r="F104"/>
  <c r="F109"/>
  <c r="E109" s="1"/>
  <c r="Q109" s="1"/>
  <c r="K112"/>
  <c r="K111" s="1"/>
  <c r="Q126"/>
  <c r="G128"/>
  <c r="G127" s="1"/>
  <c r="I128"/>
  <c r="I127" s="1"/>
  <c r="Q137"/>
  <c r="Q136" s="1"/>
  <c r="J141"/>
  <c r="J143"/>
  <c r="Q148"/>
  <c r="Q147" s="1"/>
  <c r="Q149"/>
  <c r="Q150"/>
  <c r="E154"/>
  <c r="J154"/>
  <c r="J152" s="1"/>
  <c r="J151" s="1"/>
  <c r="Q171"/>
  <c r="Q172"/>
  <c r="E175"/>
  <c r="E179"/>
  <c r="Q179" s="1"/>
  <c r="Q164" s="1"/>
  <c r="Q163" s="1"/>
  <c r="Q182"/>
  <c r="Q186"/>
  <c r="G185"/>
  <c r="G184" s="1"/>
  <c r="I185"/>
  <c r="Q187"/>
  <c r="Q188"/>
  <c r="J190"/>
  <c r="E197"/>
  <c r="E196" s="1"/>
  <c r="Q200"/>
  <c r="Q201"/>
  <c r="E130"/>
  <c r="Q130" s="1"/>
  <c r="Q129" s="1"/>
  <c r="F129"/>
  <c r="J133"/>
  <c r="Q133" s="1"/>
  <c r="Q132" s="1"/>
  <c r="K132"/>
  <c r="E140"/>
  <c r="F139"/>
  <c r="Q142"/>
  <c r="Q141" s="1"/>
  <c r="E141"/>
  <c r="Q144"/>
  <c r="Q143" s="1"/>
  <c r="E143"/>
  <c r="Q146"/>
  <c r="Q145" s="1"/>
  <c r="E145"/>
  <c r="Q208"/>
  <c r="Q207" s="1"/>
  <c r="E207"/>
  <c r="E152"/>
  <c r="E151" s="1"/>
  <c r="Q154"/>
  <c r="J185"/>
  <c r="J184" s="1"/>
  <c r="Q190"/>
  <c r="Q153"/>
  <c r="Q152" s="1"/>
  <c r="Q151" s="1"/>
  <c r="Q198"/>
  <c r="F141"/>
  <c r="F143"/>
  <c r="F145"/>
  <c r="K154"/>
  <c r="K152" s="1"/>
  <c r="K151" s="1"/>
  <c r="F166"/>
  <c r="F173"/>
  <c r="F164" s="1"/>
  <c r="F163" s="1"/>
  <c r="K175"/>
  <c r="E190"/>
  <c r="E185" s="1"/>
  <c r="E184" s="1"/>
  <c r="K190"/>
  <c r="K185" s="1"/>
  <c r="K184" s="1"/>
  <c r="K197"/>
  <c r="K196" s="1"/>
  <c r="F205"/>
  <c r="F204" s="1"/>
  <c r="F207"/>
  <c r="N213" l="1"/>
  <c r="F13"/>
  <c r="F12" s="1"/>
  <c r="J197"/>
  <c r="J196" s="1"/>
  <c r="M128"/>
  <c r="M127" s="1"/>
  <c r="M213" s="1"/>
  <c r="Q26"/>
  <c r="Q25" s="1"/>
  <c r="I213"/>
  <c r="Q197"/>
  <c r="Q196" s="1"/>
  <c r="E164"/>
  <c r="E163" s="1"/>
  <c r="G213"/>
  <c r="P213"/>
  <c r="L213"/>
  <c r="H213"/>
  <c r="O128"/>
  <c r="O127" s="1"/>
  <c r="O213" s="1"/>
  <c r="E136"/>
  <c r="E132"/>
  <c r="E72"/>
  <c r="Q140"/>
  <c r="Q139" s="1"/>
  <c r="E139"/>
  <c r="J99"/>
  <c r="J73" s="1"/>
  <c r="J72" s="1"/>
  <c r="K73"/>
  <c r="K72" s="1"/>
  <c r="Q128"/>
  <c r="Q127" s="1"/>
  <c r="Q13"/>
  <c r="Q12" s="1"/>
  <c r="J175"/>
  <c r="J164" s="1"/>
  <c r="J163" s="1"/>
  <c r="K164"/>
  <c r="K163" s="1"/>
  <c r="K128"/>
  <c r="K127" s="1"/>
  <c r="J132"/>
  <c r="J128" s="1"/>
  <c r="E129"/>
  <c r="F128"/>
  <c r="F127" s="1"/>
  <c r="F213" s="1"/>
  <c r="Q41"/>
  <c r="Q40" s="1"/>
  <c r="Q39" s="1"/>
  <c r="E40"/>
  <c r="E39" s="1"/>
  <c r="Q185"/>
  <c r="Q184" s="1"/>
  <c r="K54"/>
  <c r="K53" s="1"/>
  <c r="Q205"/>
  <c r="Q204" s="1"/>
  <c r="Q76"/>
  <c r="Q64"/>
  <c r="Q54" s="1"/>
  <c r="Q53" s="1"/>
  <c r="Q112"/>
  <c r="Q111" s="1"/>
  <c r="E13"/>
  <c r="E12" s="1"/>
  <c r="J127" l="1"/>
  <c r="J213" s="1"/>
  <c r="K213"/>
  <c r="E128"/>
  <c r="E127" s="1"/>
  <c r="E213" s="1"/>
  <c r="Q73"/>
  <c r="Q72" s="1"/>
  <c r="Q213" s="1"/>
</calcChain>
</file>

<file path=xl/sharedStrings.xml><?xml version="1.0" encoding="utf-8"?>
<sst xmlns="http://schemas.openxmlformats.org/spreadsheetml/2006/main" count="746" uniqueCount="548">
  <si>
    <t>Додаток 3</t>
  </si>
  <si>
    <t>до рішення міської ради</t>
  </si>
  <si>
    <t>___________________ № __________</t>
  </si>
  <si>
    <t>РОЗПОДІЛ</t>
  </si>
  <si>
    <t>видатків міського бюджету на 2018 рік</t>
  </si>
  <si>
    <t>гривень</t>
  </si>
  <si>
    <t>Код програмної класифікації видатків та кредитування місцевих бюджетів</t>
  </si>
  <si>
    <t>Код ТПКВКМБ/ ТКВКБМС</t>
  </si>
  <si>
    <t>Код ФКВКБ</t>
  </si>
  <si>
    <t>Найменування головного розпорядника, відповідального виконавця, бюджетної програми або напряму видатків згідно з типовою відомчою класифікацією/ ТПКВКМБ</t>
  </si>
  <si>
    <t>Загальний фонд</t>
  </si>
  <si>
    <t>Спеціальний фонд</t>
  </si>
  <si>
    <t>РАЗОМ</t>
  </si>
  <si>
    <t>Всього</t>
  </si>
  <si>
    <t xml:space="preserve">видатки споживання </t>
  </si>
  <si>
    <t>з них:</t>
  </si>
  <si>
    <t>видатки розвитку</t>
  </si>
  <si>
    <t>з них</t>
  </si>
  <si>
    <t xml:space="preserve">з них </t>
  </si>
  <si>
    <t xml:space="preserve"> оплата праці            </t>
  </si>
  <si>
    <t xml:space="preserve">комунальні послуги та  енергоносії  </t>
  </si>
  <si>
    <t xml:space="preserve"> оплата праці </t>
  </si>
  <si>
    <t xml:space="preserve"> комунальні послуги  та  енергоносії </t>
  </si>
  <si>
    <t xml:space="preserve"> бюджет розвитку</t>
  </si>
  <si>
    <t>Передача із ЗФ до СФ</t>
  </si>
  <si>
    <t>0200000</t>
  </si>
  <si>
    <t>Виконавчий комітет Житомирської міської ради</t>
  </si>
  <si>
    <t>0210000</t>
  </si>
  <si>
    <t>0210150</t>
  </si>
  <si>
    <t>0150</t>
  </si>
  <si>
    <t>0111</t>
  </si>
  <si>
    <t xml:space="preserve">Організаційне, інформаційно - 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</t>
  </si>
  <si>
    <t>0210170</t>
  </si>
  <si>
    <t>0170</t>
  </si>
  <si>
    <t>0131</t>
  </si>
  <si>
    <t>Підвищення кваліфікації депутатів місцевих рад та посадових осіб місцевого самоврядування</t>
  </si>
  <si>
    <t>0210180</t>
  </si>
  <si>
    <t>0180</t>
  </si>
  <si>
    <t>0133</t>
  </si>
  <si>
    <t>Інша діяльність у сфері державного управління</t>
  </si>
  <si>
    <t>0213030</t>
  </si>
  <si>
    <t>3030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</si>
  <si>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</si>
  <si>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0213035</t>
  </si>
  <si>
    <t>3035</t>
  </si>
  <si>
    <t>1070</t>
  </si>
  <si>
    <t>Компенсаційні виплати за пільговий проїзд окремих категорій громадян на залізничному транспорті</t>
  </si>
  <si>
    <t>0216030</t>
  </si>
  <si>
    <t>6030</t>
  </si>
  <si>
    <t>0620</t>
  </si>
  <si>
    <t>Організація благоустрою населених пунктів</t>
  </si>
  <si>
    <t>0216080</t>
  </si>
  <si>
    <t>6080</t>
  </si>
  <si>
    <t>Реалізація державних та місцевих житлових програм</t>
  </si>
  <si>
    <t>0216084</t>
  </si>
  <si>
    <t>6084</t>
  </si>
  <si>
    <t>0610</t>
  </si>
  <si>
    <t>Витрати, пов"язані з наданням та обслуговуванням пільгових довгострокових кредитів, наданих громадянам на будівництво /реконструкцію/ придбання житла</t>
  </si>
  <si>
    <t>0217370</t>
  </si>
  <si>
    <t>7370</t>
  </si>
  <si>
    <t>0490</t>
  </si>
  <si>
    <t>Реалізація інших заходів щодо соціально-економічного розвитку територій</t>
  </si>
  <si>
    <t>0217420</t>
  </si>
  <si>
    <t>7420</t>
  </si>
  <si>
    <t>Забезпечення надання послуг з перевезення пасажирів електротранспортом</t>
  </si>
  <si>
    <t>0217426</t>
  </si>
  <si>
    <t>7426</t>
  </si>
  <si>
    <t>0453</t>
  </si>
  <si>
    <t>Інші заходи у сфері електротранспорту</t>
  </si>
  <si>
    <t>0217440</t>
  </si>
  <si>
    <t>7440</t>
  </si>
  <si>
    <t>Утримання та розвиток транспортної інфраструктури</t>
  </si>
  <si>
    <t>0217442</t>
  </si>
  <si>
    <t>7442</t>
  </si>
  <si>
    <t>0456</t>
  </si>
  <si>
    <t>Утримання та розвиток інших об'єктів транспортної інфраструктури</t>
  </si>
  <si>
    <t>0217530</t>
  </si>
  <si>
    <t>7530</t>
  </si>
  <si>
    <t>0460</t>
  </si>
  <si>
    <t>Інші заходи у сфері зв'язку, телекомунікації та інформатики</t>
  </si>
  <si>
    <t>0217610</t>
  </si>
  <si>
    <t>7610</t>
  </si>
  <si>
    <t>0411</t>
  </si>
  <si>
    <t>Сприяння розвитку малого та середнього підприємництва</t>
  </si>
  <si>
    <t>0217640</t>
  </si>
  <si>
    <t>7640</t>
  </si>
  <si>
    <t>0470</t>
  </si>
  <si>
    <t>Заходи з енергозбереження</t>
  </si>
  <si>
    <t>0217650</t>
  </si>
  <si>
    <t>7650</t>
  </si>
  <si>
    <t>Проведення експертної грошової оцінки земельної ділянки чи права на неї</t>
  </si>
  <si>
    <t>0217670</t>
  </si>
  <si>
    <t>7670</t>
  </si>
  <si>
    <t>Внески до статутного капіталу  суб'єктів господарювання</t>
  </si>
  <si>
    <t>0217680</t>
  </si>
  <si>
    <t>7680</t>
  </si>
  <si>
    <t>Членські внески до асоціацій органів місцевого самоврядування</t>
  </si>
  <si>
    <t>0217690</t>
  </si>
  <si>
    <t>7690</t>
  </si>
  <si>
    <t>Інша економічна діяльність</t>
  </si>
  <si>
    <t>0217693</t>
  </si>
  <si>
    <t>7693</t>
  </si>
  <si>
    <t>Інші заходи, пов'язані з економічною діяльністю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</si>
  <si>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</si>
  <si>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</si>
  <si>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</si>
  <si>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</si>
  <si>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0218230</t>
  </si>
  <si>
    <t>8230</t>
  </si>
  <si>
    <t>0380</t>
  </si>
  <si>
    <t>Інші заходи громадського порядку та безпеки</t>
  </si>
  <si>
    <t>0218410</t>
  </si>
  <si>
    <t>8410</t>
  </si>
  <si>
    <t>0830</t>
  </si>
  <si>
    <t>Фінансова підтримка засобів масової інформації</t>
  </si>
  <si>
    <t>0218420</t>
  </si>
  <si>
    <t>8420</t>
  </si>
  <si>
    <t>Інші заходи у сфері засобів масової інформації</t>
  </si>
  <si>
    <t>0600000</t>
  </si>
  <si>
    <t>Управління освіти Житомирської  міської ради</t>
  </si>
  <si>
    <t>0610000</t>
  </si>
  <si>
    <t>Управління освіти Житомирської міської ради</t>
  </si>
  <si>
    <t>0610160</t>
  </si>
  <si>
    <t>0160</t>
  </si>
  <si>
    <t>Керівництво і управління у  відповідній сфері у містах, селищах, селах, об"єднаних територіальних громадах</t>
  </si>
  <si>
    <t>0611010</t>
  </si>
  <si>
    <t>1010</t>
  </si>
  <si>
    <t>0910</t>
  </si>
  <si>
    <t>Надання дошкільної освіти</t>
  </si>
  <si>
    <t>0611020</t>
  </si>
  <si>
    <t>1020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</si>
  <si>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</si>
  <si>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гімназіями,колегіумами</t>
  </si>
  <si>
    <t>0611030</t>
  </si>
  <si>
    <t>1030</t>
  </si>
  <si>
    <t>Надання загальної середньої освіти вечірніми (змінними) школами</t>
  </si>
  <si>
    <t>0611090</t>
  </si>
  <si>
    <t>1090</t>
  </si>
  <si>
    <t>0960</t>
  </si>
  <si>
    <t>Надання позашкільної освіти позашкільними закладами освіти, заходи із позашкільної роботи з дітьми</t>
  </si>
  <si>
    <t>0611110</t>
  </si>
  <si>
    <t>1110</t>
  </si>
  <si>
    <t>0930</t>
  </si>
  <si>
    <t>Підготовка кадрів професійно-технічними закладами та іншими закладами освіти</t>
  </si>
  <si>
    <t>0611150</t>
  </si>
  <si>
    <t>1150</t>
  </si>
  <si>
    <t>0990</t>
  </si>
  <si>
    <t xml:space="preserve">Методичне забезпечення діяльності навчальних закладів </t>
  </si>
  <si>
    <t>0611160</t>
  </si>
  <si>
    <t>1160</t>
  </si>
  <si>
    <t>Інші програми, заклади та заходи у сфері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</si>
  <si>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</si>
  <si>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</si>
  <si>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</si>
  <si>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</si>
  <si>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</si>
  <si>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</si>
  <si>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0615030</t>
  </si>
  <si>
    <t>5030</t>
  </si>
  <si>
    <t>Розвиток дитячо-юнацького та резервного спорту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</si>
  <si>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</si>
  <si>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</si>
  <si>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</si>
  <si>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шкiл</t>
  </si>
  <si>
    <t>0700000</t>
  </si>
  <si>
    <t>Управління охорони здоров'я Житомирської міської ради</t>
  </si>
  <si>
    <t>0710000</t>
  </si>
  <si>
    <t>0710160</t>
  </si>
  <si>
    <t>0712010</t>
  </si>
  <si>
    <t>2010</t>
  </si>
  <si>
    <t>0731</t>
  </si>
  <si>
    <t>Багатопрофільна стаціонарна медична допомога населенню</t>
  </si>
  <si>
    <t>0712100</t>
  </si>
  <si>
    <t>2100</t>
  </si>
  <si>
    <t>0722</t>
  </si>
  <si>
    <t>Стоматологічна допомога населенню</t>
  </si>
  <si>
    <t>0712110</t>
  </si>
  <si>
    <t>2110</t>
  </si>
  <si>
    <t>Первинна медична допомога населенню</t>
  </si>
  <si>
    <t>0712111</t>
  </si>
  <si>
    <t>2111</t>
  </si>
  <si>
    <t>0726</t>
  </si>
  <si>
    <t>Первинна  медична допомога населенню, що надається центрами первинної медичної                     (медико-санітарної допомоги</t>
  </si>
  <si>
    <t>0712120</t>
  </si>
  <si>
    <t>2120</t>
  </si>
  <si>
    <t>0740</t>
  </si>
  <si>
    <t>Інформаційно- методичне та просвітницьке забезпечення в галузі охорони здоровя</t>
  </si>
  <si>
    <t>0712140</t>
  </si>
  <si>
    <t>2140</t>
  </si>
  <si>
    <t>Програми і централізовані заходи у галузі охорони здоров'я</t>
  </si>
  <si>
    <t>0712144</t>
  </si>
  <si>
    <t>2144</t>
  </si>
  <si>
    <t>0763</t>
  </si>
  <si>
    <t>Централізовані заходи з лікування хворих на цукровий та нецукровий діабет</t>
  </si>
  <si>
    <t>0712146</t>
  </si>
  <si>
    <t>2146</t>
  </si>
  <si>
    <t>1763</t>
  </si>
  <si>
    <t>Відшкодування варості лікарських засоюів для лікування окремих захворювань</t>
  </si>
  <si>
    <t>0712150</t>
  </si>
  <si>
    <t>2150</t>
  </si>
  <si>
    <t>Інші програми,заклади та заходи у сфері охорони  здоров'я</t>
  </si>
  <si>
    <t>0712152</t>
  </si>
  <si>
    <t>2152</t>
  </si>
  <si>
    <t>Інші  програми та заходи у сфері охорони здоровя</t>
  </si>
  <si>
    <t>0716090</t>
  </si>
  <si>
    <t>6090</t>
  </si>
  <si>
    <t>0640</t>
  </si>
  <si>
    <t>Інша діяльність у сфері житлово-комунального господарства</t>
  </si>
  <si>
    <t>0717320</t>
  </si>
  <si>
    <t>7320</t>
  </si>
  <si>
    <t>Будівництво об"єктів соціально-культурного призначення</t>
  </si>
  <si>
    <t>0717322</t>
  </si>
  <si>
    <t>7322</t>
  </si>
  <si>
    <t>0443</t>
  </si>
  <si>
    <t>Будівництво медичних установ та закладів</t>
  </si>
  <si>
    <t>0717330</t>
  </si>
  <si>
    <t>7330</t>
  </si>
  <si>
    <t>Будівництво інших об"єктів соціальної та виробничої інфраструктури комунальної власності</t>
  </si>
  <si>
    <t>0717670</t>
  </si>
  <si>
    <t>Внески до статутного капіталу суб"єктів господарювання</t>
  </si>
  <si>
    <t>0719770</t>
  </si>
  <si>
    <t>9770</t>
  </si>
  <si>
    <t>Інші субвенції з місцевого бюджету</t>
  </si>
  <si>
    <t>0800000</t>
  </si>
  <si>
    <t xml:space="preserve">Департамент  соціальної політики Житомирської  міської ради </t>
  </si>
  <si>
    <t>0810000</t>
  </si>
  <si>
    <t>0810160</t>
  </si>
  <si>
    <t>0811060</t>
  </si>
  <si>
    <t>1060</t>
  </si>
  <si>
    <t>Забезпечення належних умов для виховання та розвитку дітей-сиріт і дітей, позбавлених батьківського піклування, в дитячих будинках, у тому числі сімейного типу, прийомних сім"ях, сім"ях патронатного вихователя</t>
  </si>
  <si>
    <t>0813010</t>
  </si>
  <si>
    <t>3010</t>
  </si>
  <si>
    <t xml:space="preserve"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  </t>
  </si>
  <si>
    <t>0813011</t>
  </si>
  <si>
    <t>3011</t>
  </si>
  <si>
    <t xml:space="preserve">Надання пільг на оплату житлово-комунальних послуг окремим категоріям громадян відповідно до законодавства </t>
  </si>
  <si>
    <t>0813012</t>
  </si>
  <si>
    <t>3012</t>
  </si>
  <si>
    <t>Надання субсидій населенню для відшкодування витрат на оплату  житлово-комунальних послуг</t>
  </si>
  <si>
    <t>0813020</t>
  </si>
  <si>
    <t>3020</t>
  </si>
  <si>
    <t xml:space="preserve">Надання пільг та субсидій населенню на придбання твердого та рідкого пічного побутового палива і скрапленого газу </t>
  </si>
  <si>
    <t>0813021</t>
  </si>
  <si>
    <t>3021</t>
  </si>
  <si>
    <t>Надання пільг на  придбання твердого та рідкого пічного побутового палива і скрапленого газу окремим категорія громадян відповідно до законодавства</t>
  </si>
  <si>
    <t>0813022</t>
  </si>
  <si>
    <t>3022</t>
  </si>
  <si>
    <t xml:space="preserve">Надання субсидій населенню для відшкодування витрат на придбання твердого та рідкого пічного побутового палива і скрапленого газу </t>
  </si>
  <si>
    <t>0813030</t>
  </si>
  <si>
    <t>0813036</t>
  </si>
  <si>
    <t>3036</t>
  </si>
  <si>
    <t>Компенсаційні виплати на пільговий проїзд електротранспортом  окремим категоріям громадян</t>
  </si>
  <si>
    <t>0813040</t>
  </si>
  <si>
    <t>3040</t>
  </si>
  <si>
    <t xml:space="preserve">Надання допомоги сім'ям з дітьми, малозабезпеченим сім'ям, тимчасової допомоги дітям </t>
  </si>
  <si>
    <t>0813041</t>
  </si>
  <si>
    <t>3041</t>
  </si>
  <si>
    <t>1040</t>
  </si>
  <si>
    <t>Надання допомоги у зв’язку з вагітністю і пологами</t>
  </si>
  <si>
    <t>0813042</t>
  </si>
  <si>
    <t>3042</t>
  </si>
  <si>
    <t>Надання допомоги при усиновленні дитини</t>
  </si>
  <si>
    <t>0813043</t>
  </si>
  <si>
    <t>3043</t>
  </si>
  <si>
    <t>Надання допомоги при народженні дитини</t>
  </si>
  <si>
    <t>0813044</t>
  </si>
  <si>
    <t>3044</t>
  </si>
  <si>
    <t xml:space="preserve">Надання допомоги на дітей, над якими встановлено опіку чи піклування </t>
  </si>
  <si>
    <t>0813045</t>
  </si>
  <si>
    <t>3045</t>
  </si>
  <si>
    <t>Надання допомоги на дітей одиноким матерям</t>
  </si>
  <si>
    <t>0813046</t>
  </si>
  <si>
    <t>3046</t>
  </si>
  <si>
    <t>Надання тимчасової державної допомоги дітям</t>
  </si>
  <si>
    <t>0813047</t>
  </si>
  <si>
    <t>3047</t>
  </si>
  <si>
    <t>Надання державної соціальної допомоги малозабезпеченим сім"ям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</si>
  <si>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</si>
  <si>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</si>
  <si>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</si>
  <si>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0813080</t>
  </si>
  <si>
    <t>3080</t>
  </si>
  <si>
    <t>Надання допомоги особам з інвалідністю, дітям з інвалідністю, особам, які не мають права на пенсію,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</si>
  <si>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0813081</t>
  </si>
  <si>
    <t>3081</t>
  </si>
  <si>
    <t>Надання державної соціальної допомоги особам з інвалідністю з дитинства та дітям з інвалідністю</t>
  </si>
  <si>
    <t>0813082</t>
  </si>
  <si>
    <t>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</si>
  <si>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</si>
  <si>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</si>
  <si>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3083</t>
  </si>
  <si>
    <t>Надання допомоги по догляду за особами з інвалідністю I чи II групи внаслідок психічного розладу</t>
  </si>
  <si>
    <t>0813085</t>
  </si>
  <si>
    <t>3085</t>
  </si>
  <si>
    <t>Надання щомісячної компенсаційної виплати непрацюючій працездатній особі, яка доглядає за особою з інвалідністю 1 групи, а також за особою, яка досягла 80-річного віку</t>
  </si>
  <si>
    <t>0813100</t>
  </si>
  <si>
    <t>3100</t>
  </si>
  <si>
    <t>Надання соціальних  та реабілітаційних послуг громадянам похилого віку, особам з інвалідністю, дітям з інвалідністю в установах соціального обслуговування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</si>
  <si>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</si>
  <si>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</si>
  <si>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зв"язку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</si>
  <si>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</si>
  <si>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</si>
  <si>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</si>
  <si>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</si>
  <si>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</si>
  <si>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нарантій 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дополмоги</t>
  </si>
  <si>
    <t>0813180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</si>
  <si>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</si>
  <si>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</si>
  <si>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0813190</t>
  </si>
  <si>
    <t>3190</t>
  </si>
  <si>
    <t>Соціальний захист ветеранів війни та праці</t>
  </si>
  <si>
    <t>0813192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</si>
  <si>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</si>
  <si>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</si>
  <si>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0813210</t>
  </si>
  <si>
    <t>3210</t>
  </si>
  <si>
    <t>1050</t>
  </si>
  <si>
    <t>Організація та проведення громадських робіт</t>
  </si>
  <si>
    <t>0813230</t>
  </si>
  <si>
    <t>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</si>
  <si>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</si>
  <si>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0813240</t>
  </si>
  <si>
    <t>3240</t>
  </si>
  <si>
    <t>Інші заклади та заходи</t>
  </si>
  <si>
    <t>0813242</t>
  </si>
  <si>
    <t>3242</t>
  </si>
  <si>
    <t>Інші заходи у сфері соціального захисту і соціального забезпечення</t>
  </si>
  <si>
    <t>1000000</t>
  </si>
  <si>
    <t>Управління  культури Житомирської міської ради</t>
  </si>
  <si>
    <t>1010000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</si>
  <si>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</si>
  <si>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</si>
  <si>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</si>
  <si>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</si>
  <si>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1013240</t>
  </si>
  <si>
    <t>1013241</t>
  </si>
  <si>
    <t>3241</t>
  </si>
  <si>
    <t>Забезпечення діяльності інших закладів у сфері соціального захисту і соціального забезпечення</t>
  </si>
  <si>
    <t>1014030</t>
  </si>
  <si>
    <t>4030</t>
  </si>
  <si>
    <t>0824</t>
  </si>
  <si>
    <t>Забезпечення діяльності бібліотек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</si>
  <si>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</si>
  <si>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</si>
  <si>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</si>
  <si>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</si>
  <si>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1014070</t>
  </si>
  <si>
    <t>4070</t>
  </si>
  <si>
    <t>0823</t>
  </si>
  <si>
    <t>Фінансова підтримка кінематографії</t>
  </si>
  <si>
    <t>1014080</t>
  </si>
  <si>
    <t>4080</t>
  </si>
  <si>
    <t>Інші заклади та заходи в галузі культури і мистецтва</t>
  </si>
  <si>
    <t>1014081</t>
  </si>
  <si>
    <t>4081</t>
  </si>
  <si>
    <t>0829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</si>
  <si>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</si>
  <si>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</si>
  <si>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</si>
  <si>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</si>
  <si>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1016030</t>
  </si>
  <si>
    <t>1017330</t>
  </si>
  <si>
    <t>1017670</t>
  </si>
  <si>
    <t>1018330</t>
  </si>
  <si>
    <t>8330</t>
  </si>
  <si>
    <t>0540</t>
  </si>
  <si>
    <t>Інша діяльність у сфері екології та охорони природних ресурсів</t>
  </si>
  <si>
    <t>1100000</t>
  </si>
  <si>
    <r>
      <t>Управління у справах сім</t>
    </r>
    <r>
      <rPr>
        <b/>
        <sz val="18"/>
        <rFont val="Arial Cyr"/>
        <charset val="204"/>
      </rPr>
      <t>’</t>
    </r>
    <r>
      <rPr>
        <b/>
        <sz val="18"/>
        <rFont val="Times New Roman"/>
        <family val="1"/>
        <charset val="204"/>
      </rPr>
      <t>ї,  молоді та спорту Житомирської міської ради</t>
    </r>
  </si>
  <si>
    <t>1110000</t>
  </si>
  <si>
    <r>
      <t>Управління у справах сім</t>
    </r>
    <r>
      <rPr>
        <b/>
        <i/>
        <sz val="18"/>
        <rFont val="Arial Cyr"/>
        <charset val="204"/>
      </rPr>
      <t>’</t>
    </r>
    <r>
      <rPr>
        <b/>
        <i/>
        <sz val="18"/>
        <rFont val="Times New Roman"/>
        <family val="1"/>
        <charset val="204"/>
      </rPr>
      <t>ї,  молоді та спорту Житомирської міської ради</t>
    </r>
  </si>
  <si>
    <t>1113120</t>
  </si>
  <si>
    <t>3120</t>
  </si>
  <si>
    <t>Здійснення соцільної роботи з вразливими категоріями населення</t>
  </si>
  <si>
    <t>1113121</t>
  </si>
  <si>
    <t>3121</t>
  </si>
  <si>
    <t>Утримання та забезпечення діяльності центрів соціальних служб для сім’ї, дітей та молоді</t>
  </si>
  <si>
    <t>1113123</t>
  </si>
  <si>
    <t>3123</t>
  </si>
  <si>
    <t>Заходи державної політики з питань сім'ї</t>
  </si>
  <si>
    <t>1113130</t>
  </si>
  <si>
    <t>3130</t>
  </si>
  <si>
    <t>Реалізація державної політики у молодіжній сфері</t>
  </si>
  <si>
    <t>1113131</t>
  </si>
  <si>
    <t>3131</t>
  </si>
  <si>
    <t>Здійснення заходів та реалізація проектів на виконання Державної цільової соціальної програми "Молодь України"</t>
  </si>
  <si>
    <t>1113132</t>
  </si>
  <si>
    <t>3132</t>
  </si>
  <si>
    <t>Утримання клубів для підлітків за місцем проживання</t>
  </si>
  <si>
    <t>1113140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</si>
  <si>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</si>
  <si>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</si>
  <si>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1115010</t>
  </si>
  <si>
    <t>5010</t>
  </si>
  <si>
    <t>Проведення спортивної роботи в регіоні</t>
  </si>
  <si>
    <t>1115011</t>
  </si>
  <si>
    <t>5011</t>
  </si>
  <si>
    <t>Проведення навчально-тренувальних зборів і змагань з олімпийських видів спорту</t>
  </si>
  <si>
    <t>1115012</t>
  </si>
  <si>
    <t>5012</t>
  </si>
  <si>
    <t>Проведення навчально-тренувальних зборів і змагань  з неолімпійських видів спорту</t>
  </si>
  <si>
    <t>1115020</t>
  </si>
  <si>
    <t>5020</t>
  </si>
  <si>
    <t>Здійснення фізкультурно-спортивної та реабілітаційної роботи серед осіб з інвалідністю</t>
  </si>
  <si>
    <t>1115022</t>
  </si>
  <si>
    <t>5022</t>
  </si>
  <si>
    <t>Проведення навчально-тренувальних зборів і змагань та заходів зі спорту осіб з інвалідністю</t>
  </si>
  <si>
    <t>1115030</t>
  </si>
  <si>
    <t>1115031</t>
  </si>
  <si>
    <t>1115050</t>
  </si>
  <si>
    <t>5050</t>
  </si>
  <si>
    <t>Підтримка фізкультурно-спортивного руху</t>
  </si>
  <si>
    <t>1115052</t>
  </si>
  <si>
    <t>5052</t>
  </si>
  <si>
    <t>Фінансова підтримка регіональних осередків всеукраїнських організацій  фізкультурно-спортивної спрямованості у здійсненні фізкультурно-масових заходів серед населення регіону</t>
  </si>
  <si>
    <t>1115060</t>
  </si>
  <si>
    <t>5060</t>
  </si>
  <si>
    <t>Інші заходи з розвитку фізичної культури та спорту</t>
  </si>
  <si>
    <t>1115062</t>
  </si>
  <si>
    <t>5062</t>
  </si>
  <si>
    <t>Підтримка спорту вищих досягнень та та організацій, які здійснюють фізкультурно-спортивну діяльність в регіоні</t>
  </si>
  <si>
    <t>1117320</t>
  </si>
  <si>
    <t>1117325</t>
  </si>
  <si>
    <t>7325</t>
  </si>
  <si>
    <t>Будівництво споруд, установ та закладів фізичної культури і спорту</t>
  </si>
  <si>
    <t>1117330</t>
  </si>
  <si>
    <t>1117670</t>
  </si>
  <si>
    <t>1200000</t>
  </si>
  <si>
    <t xml:space="preserve">Управління житлового господарства Житомирської  міської ради </t>
  </si>
  <si>
    <t>1210000</t>
  </si>
  <si>
    <t>1210160</t>
  </si>
  <si>
    <t>1216010</t>
  </si>
  <si>
    <t>6010</t>
  </si>
  <si>
    <t>Утримання та ефективна експлуатація об'єктів житлово-комунального господарства</t>
  </si>
  <si>
    <t>1216011</t>
  </si>
  <si>
    <t>6011</t>
  </si>
  <si>
    <t>Експлуатація та технічне обслуговування житлового фонду</t>
  </si>
  <si>
    <t>1216015</t>
  </si>
  <si>
    <t>6015</t>
  </si>
  <si>
    <t>Забезпечення надійної та безперебійної експлуатації ліфтів</t>
  </si>
  <si>
    <t>1216017</t>
  </si>
  <si>
    <t>6017</t>
  </si>
  <si>
    <t xml:space="preserve">Інша діяльність, пов’язана з експлуатацією об’єктів житлово-комунального господарства </t>
  </si>
  <si>
    <t>1216030</t>
  </si>
  <si>
    <t>1216090</t>
  </si>
  <si>
    <t>1217330</t>
  </si>
  <si>
    <t>1218330</t>
  </si>
  <si>
    <t>1218340</t>
  </si>
  <si>
    <t>8340</t>
  </si>
  <si>
    <t>Природоохоронні заходи за рахунок цільових фондів</t>
  </si>
  <si>
    <t>1400000</t>
  </si>
  <si>
    <t>Управління комунального господарства Житомирської міської ради</t>
  </si>
  <si>
    <t>1410000</t>
  </si>
  <si>
    <t>1410160</t>
  </si>
  <si>
    <t>1416010</t>
  </si>
  <si>
    <t>Утримання та ефективна експлуатація об’єктів житлово-комунального господарства</t>
  </si>
  <si>
    <t>1416012</t>
  </si>
  <si>
    <t>6012</t>
  </si>
  <si>
    <t>Забезпечення діяльності з виробництва, транспортування, постачання теплової енергії</t>
  </si>
  <si>
    <t>1416013</t>
  </si>
  <si>
    <t>6013</t>
  </si>
  <si>
    <t>Забезпечення діяльності водопровідно-каналізаційного господарства</t>
  </si>
  <si>
    <t>1416020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</si>
  <si>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</si>
  <si>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</si>
  <si>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1416030</t>
  </si>
  <si>
    <t>1416090</t>
  </si>
  <si>
    <t>1417310</t>
  </si>
  <si>
    <t>7310</t>
  </si>
  <si>
    <t>Будівництво об"єктів житлово-комунального господарства</t>
  </si>
  <si>
    <t>1417360</t>
  </si>
  <si>
    <t>7360</t>
  </si>
  <si>
    <t>Виконання інвестиційних проектів</t>
  </si>
  <si>
    <t>1417363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</si>
  <si>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</si>
  <si>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</si>
  <si>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1417440</t>
  </si>
  <si>
    <t>1417442</t>
  </si>
  <si>
    <t>1417670</t>
  </si>
  <si>
    <t>1418120</t>
  </si>
  <si>
    <t>8120</t>
  </si>
  <si>
    <t>Заходи з організації рятування на водах</t>
  </si>
  <si>
    <t>1418310</t>
  </si>
  <si>
    <t>8310</t>
  </si>
  <si>
    <t>Запобігання та ліквідація забруднення навколишнього природного середовища</t>
  </si>
  <si>
    <t>1418311</t>
  </si>
  <si>
    <t>8311</t>
  </si>
  <si>
    <t>0511</t>
  </si>
  <si>
    <t>Охорона та раціональне використання природних ресурсів</t>
  </si>
  <si>
    <t>1418320</t>
  </si>
  <si>
    <t>8320</t>
  </si>
  <si>
    <t>0520</t>
  </si>
  <si>
    <t>Збереження природно-заповідного фонду</t>
  </si>
  <si>
    <t>1418330</t>
  </si>
  <si>
    <t>1418340</t>
  </si>
  <si>
    <t>1500000</t>
  </si>
  <si>
    <t>Управління капітального будівництва Житомирської міської ради</t>
  </si>
  <si>
    <t>1510000</t>
  </si>
  <si>
    <t>1510160</t>
  </si>
  <si>
    <t>1511010</t>
  </si>
  <si>
    <t>1516030</t>
  </si>
  <si>
    <t>1517310</t>
  </si>
  <si>
    <t>1517320</t>
  </si>
  <si>
    <t>1517321</t>
  </si>
  <si>
    <t>7321</t>
  </si>
  <si>
    <t>Будівництво освітніх установ та закладів</t>
  </si>
  <si>
    <t>1517322</t>
  </si>
  <si>
    <t>1517360</t>
  </si>
  <si>
    <t>1517363</t>
  </si>
  <si>
    <t>Виконання інвестиційних проектів в рамках здійсненн заходів щодо соціально-економічного розвитку окремих територій</t>
  </si>
  <si>
    <t>1517640</t>
  </si>
  <si>
    <t>1600000</t>
  </si>
  <si>
    <t>Департамент містобудування та земельних відносин Житомирської міської ради</t>
  </si>
  <si>
    <t>1610000</t>
  </si>
  <si>
    <t>1610160</t>
  </si>
  <si>
    <t>1616030</t>
  </si>
  <si>
    <t>1617340</t>
  </si>
  <si>
    <t>7340</t>
  </si>
  <si>
    <t>Проектування, реставрація та охорона пам"яток архітектури</t>
  </si>
  <si>
    <t>1617670</t>
  </si>
  <si>
    <t>1617690</t>
  </si>
  <si>
    <t>1617693</t>
  </si>
  <si>
    <t>Інші заходи, пов"язані з економічною діяльністю</t>
  </si>
  <si>
    <t>3700000</t>
  </si>
  <si>
    <t>Департамент бюджету та фінансів Житомирської  міської ради</t>
  </si>
  <si>
    <t>3710000</t>
  </si>
  <si>
    <t>Департамент бюджету та фінансів Житомирської міської ради</t>
  </si>
  <si>
    <t>3710160</t>
  </si>
  <si>
    <t>3717690</t>
  </si>
  <si>
    <t>3717693</t>
  </si>
  <si>
    <t>3718600</t>
  </si>
  <si>
    <t>8600</t>
  </si>
  <si>
    <t>Обслуговування місцевого боргу</t>
  </si>
  <si>
    <t>3718700</t>
  </si>
  <si>
    <t>8700</t>
  </si>
  <si>
    <t xml:space="preserve">Резервний фонд </t>
  </si>
  <si>
    <t>3719110</t>
  </si>
  <si>
    <t>9110</t>
  </si>
  <si>
    <t>Реверсна дотація</t>
  </si>
  <si>
    <t>3719770</t>
  </si>
  <si>
    <t>Всього видатків</t>
  </si>
  <si>
    <t>Секретар міської ради</t>
  </si>
  <si>
    <t>Н.М.Чиж</t>
  </si>
  <si>
    <t>Заступник директора департаменту бюджету та фінансів Житомирської міської ради</t>
  </si>
  <si>
    <t>Д.А.Прохорчук</t>
  </si>
  <si>
    <t>Будівництво інших обб"єктів соціальної та виробничої інфраструктури комунальної власності</t>
  </si>
</sst>
</file>

<file path=xl/styles.xml><?xml version="1.0" encoding="utf-8"?>
<styleSheet xmlns="http://schemas.openxmlformats.org/spreadsheetml/2006/main">
  <numFmts count="2">
    <numFmt numFmtId="164" formatCode="_-* #,##0.000_р_._-;\-* #,##0.000_р_._-;_-* &quot;-&quot;?_р_._-;_-@_-"/>
    <numFmt numFmtId="165" formatCode="_-* #,##0.00\ _г_р_н_._-;\-* #,##0.00\ _г_р_н_._-;_-* &quot;-&quot;??\ _г_р_н_._-;_-@_-"/>
  </numFmts>
  <fonts count="67">
    <font>
      <sz val="10"/>
      <name val="Arial Cyr"/>
      <charset val="204"/>
    </font>
    <font>
      <sz val="10"/>
      <name val="Arial Cyr"/>
      <charset val="204"/>
    </font>
    <font>
      <sz val="20"/>
      <name val="Arial Cyr"/>
      <charset val="204"/>
    </font>
    <font>
      <b/>
      <sz val="20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sz val="16"/>
      <name val="Arial Cyr"/>
      <charset val="204"/>
    </font>
    <font>
      <b/>
      <sz val="26"/>
      <name val="Times New Roman"/>
      <family val="1"/>
    </font>
    <font>
      <b/>
      <sz val="16"/>
      <name val="Times New Roman"/>
      <family val="1"/>
      <charset val="204"/>
    </font>
    <font>
      <b/>
      <sz val="38"/>
      <name val="Times New Roman"/>
      <family val="1"/>
      <charset val="204"/>
    </font>
    <font>
      <sz val="38"/>
      <name val="Arial Cyr"/>
      <charset val="204"/>
    </font>
    <font>
      <sz val="24"/>
      <name val="Arial Cyr"/>
      <charset val="204"/>
    </font>
    <font>
      <b/>
      <sz val="34"/>
      <name val="Times New Roman"/>
      <family val="1"/>
      <charset val="204"/>
    </font>
    <font>
      <sz val="34"/>
      <name val="Arial Cyr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Arial Cyr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 Cyr"/>
      <charset val="204"/>
    </font>
    <font>
      <i/>
      <sz val="28"/>
      <name val="Times New Roman"/>
      <family val="1"/>
      <charset val="204"/>
    </font>
    <font>
      <b/>
      <i/>
      <sz val="20"/>
      <name val="Times New Roman"/>
      <family val="1"/>
      <charset val="204"/>
    </font>
    <font>
      <b/>
      <sz val="30.5"/>
      <name val="Times New Roman"/>
      <family val="1"/>
      <charset val="204"/>
    </font>
    <font>
      <b/>
      <sz val="14"/>
      <name val="Arial Cyr"/>
      <charset val="204"/>
    </font>
    <font>
      <b/>
      <i/>
      <sz val="18"/>
      <name val="Times New Roman"/>
      <family val="1"/>
      <charset val="204"/>
    </font>
    <font>
      <b/>
      <i/>
      <sz val="30.5"/>
      <name val="Times New Roman"/>
      <family val="1"/>
      <charset val="204"/>
    </font>
    <font>
      <b/>
      <i/>
      <sz val="14"/>
      <name val="Arial Cyr"/>
      <charset val="204"/>
    </font>
    <font>
      <sz val="18"/>
      <name val="Times New Roman"/>
      <family val="1"/>
      <charset val="204"/>
    </font>
    <font>
      <sz val="30.5"/>
      <name val="Times New Roman"/>
      <family val="1"/>
      <charset val="204"/>
    </font>
    <font>
      <i/>
      <sz val="20"/>
      <name val="Times New Roman"/>
      <family val="1"/>
      <charset val="204"/>
    </font>
    <font>
      <i/>
      <sz val="18"/>
      <name val="Times New Roman"/>
      <family val="1"/>
      <charset val="204"/>
    </font>
    <font>
      <i/>
      <sz val="30.5"/>
      <name val="Times New Roman"/>
      <family val="1"/>
      <charset val="204"/>
    </font>
    <font>
      <i/>
      <sz val="14"/>
      <name val="Arial Cyr"/>
      <charset val="204"/>
    </font>
    <font>
      <sz val="18"/>
      <name val="Times New Roman"/>
      <family val="1"/>
    </font>
    <font>
      <sz val="20"/>
      <color indexed="10"/>
      <name val="Times New Roman"/>
      <family val="1"/>
      <charset val="204"/>
    </font>
    <font>
      <i/>
      <sz val="18"/>
      <color indexed="8"/>
      <name val="Times New Roman"/>
      <family val="1"/>
      <charset val="204"/>
    </font>
    <font>
      <b/>
      <sz val="18"/>
      <name val="Arial Cyr"/>
      <charset val="204"/>
    </font>
    <font>
      <b/>
      <i/>
      <sz val="18"/>
      <name val="Arial Cyr"/>
      <charset val="204"/>
    </font>
    <font>
      <b/>
      <sz val="20"/>
      <name val="Arial Cyr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2"/>
      <name val="Arial Cyr"/>
      <charset val="204"/>
    </font>
    <font>
      <sz val="22"/>
      <name val="Arial Cyr"/>
      <charset val="204"/>
    </font>
    <font>
      <sz val="30"/>
      <name val="Times New Roman"/>
      <family val="1"/>
      <charset val="204"/>
    </font>
    <font>
      <sz val="24"/>
      <name val="Times New Roman"/>
      <family val="1"/>
      <charset val="204"/>
    </font>
    <font>
      <sz val="18"/>
      <name val="Arial Cyr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2">
    <xf numFmtId="0" fontId="0" fillId="0" borderId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50" fillId="8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9" borderId="0" applyNumberFormat="0" applyBorder="0" applyAlignment="0" applyProtection="0"/>
    <xf numFmtId="0" fontId="52" fillId="3" borderId="0" applyNumberFormat="0" applyBorder="0" applyAlignment="0" applyProtection="0"/>
    <xf numFmtId="0" fontId="53" fillId="20" borderId="2" applyNumberFormat="0" applyAlignment="0" applyProtection="0"/>
    <xf numFmtId="0" fontId="54" fillId="21" borderId="3" applyNumberFormat="0" applyAlignment="0" applyProtection="0"/>
    <xf numFmtId="0" fontId="55" fillId="0" borderId="0" applyNumberFormat="0" applyFill="0" applyBorder="0" applyAlignment="0" applyProtection="0"/>
    <xf numFmtId="0" fontId="56" fillId="4" borderId="0" applyNumberFormat="0" applyBorder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60" fillId="7" borderId="2" applyNumberFormat="0" applyAlignment="0" applyProtection="0"/>
    <xf numFmtId="0" fontId="61" fillId="0" borderId="7" applyNumberFormat="0" applyFill="0" applyAlignment="0" applyProtection="0"/>
    <xf numFmtId="0" fontId="62" fillId="22" borderId="0" applyNumberFormat="0" applyBorder="0" applyAlignment="0" applyProtection="0"/>
    <xf numFmtId="0" fontId="1" fillId="23" borderId="8" applyNumberFormat="0" applyFont="0" applyAlignment="0" applyProtection="0"/>
    <xf numFmtId="0" fontId="63" fillId="20" borderId="9" applyNumberFormat="0" applyAlignment="0" applyProtection="0"/>
    <xf numFmtId="0" fontId="64" fillId="0" borderId="0" applyNumberFormat="0" applyFill="0" applyBorder="0" applyAlignment="0" applyProtection="0"/>
    <xf numFmtId="0" fontId="65" fillId="0" borderId="10" applyNumberFormat="0" applyFill="0" applyAlignment="0" applyProtection="0"/>
    <xf numFmtId="0" fontId="66" fillId="0" borderId="0" applyNumberFormat="0" applyFill="0" applyBorder="0" applyAlignment="0" applyProtection="0"/>
  </cellStyleXfs>
  <cellXfs count="109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/>
    <xf numFmtId="0" fontId="8" fillId="0" borderId="0" xfId="0" applyFont="1" applyFill="1" applyAlignment="1">
      <alignment horizontal="left" vertical="center" wrapText="1"/>
    </xf>
    <xf numFmtId="0" fontId="11" fillId="0" borderId="0" xfId="0" applyFont="1" applyFill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Alignment="1">
      <alignment horizontal="right" vertical="center"/>
    </xf>
    <xf numFmtId="0" fontId="18" fillId="0" borderId="0" xfId="0" applyFont="1" applyFill="1"/>
    <xf numFmtId="49" fontId="14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6" fillId="0" borderId="0" xfId="0" applyFont="1" applyFill="1"/>
    <xf numFmtId="0" fontId="27" fillId="0" borderId="1" xfId="0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0" fontId="29" fillId="0" borderId="0" xfId="0" applyFont="1" applyFill="1"/>
    <xf numFmtId="49" fontId="19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vertical="center"/>
    </xf>
    <xf numFmtId="0" fontId="30" fillId="0" borderId="1" xfId="0" applyFont="1" applyFill="1" applyBorder="1" applyAlignment="1">
      <alignment horizontal="left" vertical="center" wrapText="1"/>
    </xf>
    <xf numFmtId="4" fontId="31" fillId="0" borderId="1" xfId="0" applyNumberFormat="1" applyFont="1" applyFill="1" applyBorder="1" applyAlignment="1">
      <alignment horizontal="center" vertical="center" wrapText="1"/>
    </xf>
    <xf numFmtId="49" fontId="32" fillId="0" borderId="1" xfId="0" applyNumberFormat="1" applyFont="1" applyFill="1" applyBorder="1" applyAlignment="1">
      <alignment horizontal="center" vertical="center"/>
    </xf>
    <xf numFmtId="49" fontId="32" fillId="0" borderId="1" xfId="0" applyNumberFormat="1" applyFont="1" applyFill="1" applyBorder="1" applyAlignment="1">
      <alignment vertical="center"/>
    </xf>
    <xf numFmtId="0" fontId="33" fillId="0" borderId="1" xfId="0" applyFont="1" applyFill="1" applyBorder="1" applyAlignment="1">
      <alignment horizontal="left" vertical="center" wrapText="1"/>
    </xf>
    <xf numFmtId="4" fontId="34" fillId="0" borderId="1" xfId="0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164" fontId="30" fillId="0" borderId="1" xfId="0" applyNumberFormat="1" applyFont="1" applyFill="1" applyBorder="1" applyAlignment="1">
      <alignment vertical="center" wrapText="1"/>
    </xf>
    <xf numFmtId="164" fontId="33" fillId="0" borderId="1" xfId="0" applyNumberFormat="1" applyFont="1" applyFill="1" applyBorder="1" applyAlignment="1">
      <alignment vertical="center" wrapText="1"/>
    </xf>
    <xf numFmtId="0" fontId="36" fillId="0" borderId="1" xfId="0" applyFont="1" applyFill="1" applyBorder="1" applyAlignment="1">
      <alignment vertical="center" wrapText="1"/>
    </xf>
    <xf numFmtId="49" fontId="19" fillId="0" borderId="1" xfId="0" applyNumberFormat="1" applyFont="1" applyFill="1" applyBorder="1" applyAlignment="1" applyProtection="1">
      <alignment horizontal="center" vertical="center"/>
      <protection locked="0"/>
    </xf>
    <xf numFmtId="49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1" xfId="0" applyFont="1" applyFill="1" applyBorder="1" applyAlignment="1" applyProtection="1">
      <alignment horizontal="left" vertical="center" wrapText="1"/>
      <protection locked="0"/>
    </xf>
    <xf numFmtId="49" fontId="32" fillId="0" borderId="1" xfId="0" applyNumberFormat="1" applyFont="1" applyFill="1" applyBorder="1" applyAlignment="1" applyProtection="1">
      <alignment horizontal="center" vertical="center"/>
      <protection locked="0"/>
    </xf>
    <xf numFmtId="49" fontId="3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1" xfId="0" applyFont="1" applyFill="1" applyBorder="1" applyAlignment="1" applyProtection="1">
      <alignment vertical="center" wrapText="1"/>
      <protection locked="0"/>
    </xf>
    <xf numFmtId="0" fontId="33" fillId="0" borderId="1" xfId="0" applyFont="1" applyFill="1" applyBorder="1" applyAlignment="1">
      <alignment vertical="center" wrapText="1"/>
    </xf>
    <xf numFmtId="0" fontId="30" fillId="0" borderId="1" xfId="0" applyFont="1" applyFill="1" applyBorder="1" applyAlignment="1" applyProtection="1">
      <alignment horizontal="center" vertical="center" wrapText="1"/>
      <protection locked="0"/>
    </xf>
    <xf numFmtId="0" fontId="33" fillId="0" borderId="1" xfId="0" applyFont="1" applyFill="1" applyBorder="1" applyAlignment="1" applyProtection="1">
      <alignment horizontal="left" vertical="center" wrapText="1"/>
      <protection locked="0"/>
    </xf>
    <xf numFmtId="4" fontId="31" fillId="0" borderId="1" xfId="0" applyNumberFormat="1" applyFont="1" applyFill="1" applyBorder="1" applyAlignment="1">
      <alignment vertical="center" wrapText="1"/>
    </xf>
    <xf numFmtId="0" fontId="35" fillId="0" borderId="0" xfId="0" applyFont="1" applyFill="1" applyBorder="1"/>
    <xf numFmtId="49" fontId="37" fillId="0" borderId="1" xfId="0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left" vertical="center" wrapText="1"/>
    </xf>
    <xf numFmtId="0" fontId="18" fillId="0" borderId="0" xfId="0" applyFont="1" applyFill="1" applyBorder="1"/>
    <xf numFmtId="0" fontId="29" fillId="0" borderId="0" xfId="0" applyFont="1" applyFill="1" applyBorder="1"/>
    <xf numFmtId="0" fontId="14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vertical="center" wrapText="1"/>
    </xf>
    <xf numFmtId="0" fontId="41" fillId="0" borderId="1" xfId="0" applyFont="1" applyFill="1" applyBorder="1" applyAlignment="1">
      <alignment horizontal="center"/>
    </xf>
    <xf numFmtId="0" fontId="41" fillId="0" borderId="1" xfId="0" applyFont="1" applyFill="1" applyBorder="1"/>
    <xf numFmtId="0" fontId="15" fillId="0" borderId="1" xfId="0" applyFont="1" applyFill="1" applyBorder="1" applyAlignment="1">
      <alignment vertical="center" wrapText="1"/>
    </xf>
    <xf numFmtId="0" fontId="41" fillId="0" borderId="0" xfId="0" applyFont="1" applyFill="1" applyBorder="1" applyAlignment="1">
      <alignment horizontal="center"/>
    </xf>
    <xf numFmtId="0" fontId="41" fillId="0" borderId="0" xfId="0" applyFont="1" applyFill="1" applyBorder="1"/>
    <xf numFmtId="49" fontId="14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 wrapText="1"/>
    </xf>
    <xf numFmtId="4" fontId="15" fillId="0" borderId="0" xfId="0" applyNumberFormat="1" applyFont="1" applyFill="1" applyBorder="1" applyAlignment="1">
      <alignment horizontal="center" vertical="center" wrapText="1"/>
    </xf>
    <xf numFmtId="4" fontId="25" fillId="0" borderId="0" xfId="0" applyNumberFormat="1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left" wrapText="1"/>
    </xf>
    <xf numFmtId="0" fontId="44" fillId="0" borderId="0" xfId="0" applyFont="1" applyFill="1"/>
    <xf numFmtId="0" fontId="43" fillId="0" borderId="0" xfId="0" applyFont="1" applyFill="1" applyAlignment="1">
      <alignment horizontal="right" wrapText="1"/>
    </xf>
    <xf numFmtId="0" fontId="42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43" fillId="0" borderId="0" xfId="0" applyFont="1" applyFill="1" applyAlignment="1">
      <alignment wrapText="1"/>
    </xf>
    <xf numFmtId="0" fontId="45" fillId="0" borderId="0" xfId="0" applyFont="1" applyFill="1"/>
    <xf numFmtId="49" fontId="20" fillId="0" borderId="0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/>
    <xf numFmtId="0" fontId="46" fillId="0" borderId="0" xfId="0" applyFont="1" applyFill="1" applyAlignment="1">
      <alignment horizontal="left" vertical="center"/>
    </xf>
    <xf numFmtId="0" fontId="47" fillId="0" borderId="0" xfId="0" applyFont="1" applyFill="1" applyAlignment="1">
      <alignment horizontal="left" vertical="center"/>
    </xf>
    <xf numFmtId="0" fontId="20" fillId="0" borderId="0" xfId="0" applyFont="1" applyFill="1" applyAlignment="1"/>
    <xf numFmtId="49" fontId="30" fillId="0" borderId="0" xfId="0" applyNumberFormat="1" applyFont="1" applyFill="1" applyBorder="1" applyAlignment="1">
      <alignment horizontal="left"/>
    </xf>
    <xf numFmtId="0" fontId="1" fillId="0" borderId="0" xfId="0" applyFont="1" applyFill="1"/>
    <xf numFmtId="0" fontId="48" fillId="0" borderId="0" xfId="0" applyFont="1" applyFill="1"/>
    <xf numFmtId="0" fontId="49" fillId="0" borderId="0" xfId="0" applyFont="1" applyFill="1" applyBorder="1"/>
    <xf numFmtId="49" fontId="19" fillId="0" borderId="0" xfId="0" applyNumberFormat="1" applyFont="1" applyFill="1" applyBorder="1"/>
    <xf numFmtId="165" fontId="49" fillId="0" borderId="0" xfId="0" applyNumberFormat="1" applyFont="1" applyFill="1" applyBorder="1"/>
    <xf numFmtId="0" fontId="30" fillId="0" borderId="0" xfId="0" applyFont="1" applyFill="1" applyBorder="1"/>
    <xf numFmtId="49" fontId="2" fillId="0" borderId="0" xfId="0" applyNumberFormat="1" applyFont="1" applyFill="1" applyBorder="1"/>
    <xf numFmtId="0" fontId="1" fillId="0" borderId="0" xfId="0" applyFont="1" applyFill="1" applyBorder="1"/>
    <xf numFmtId="0" fontId="48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48" fillId="0" borderId="0" xfId="0" applyFont="1" applyFill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left" wrapText="1"/>
    </xf>
    <xf numFmtId="49" fontId="46" fillId="0" borderId="0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 applyProtection="1">
      <alignment horizontal="center" vertical="center"/>
      <protection locked="0"/>
    </xf>
    <xf numFmtId="49" fontId="19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1" xfId="0" applyFont="1" applyFill="1" applyBorder="1" applyAlignment="1" applyProtection="1">
      <alignment horizontal="left" vertical="center" wrapText="1"/>
      <protection locked="0"/>
    </xf>
    <xf numFmtId="4" fontId="31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/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48;/&#1052;&#1086;&#1080;%20&#1076;&#1086;&#1082;&#1091;&#1084;&#1077;&#1085;&#1090;&#1099;/&#1089;&#1077;&#1089;&#1110;&#1103;/2018/&#1047;&#1052;&#1110;&#1085;&#1080;%20&#1073;&#1102;&#1076;&#1078;&#1077;&#1090;2018%2025.01.2018/&#1076;&#1086;&#1076;&#1072;&#1090;&#1086;&#1082;%203%20-%20&#1084;&#1086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icelska\&#1044;&#1054;&#1050;&#1059;&#1052;&#1045;&#1053;&#1058;&#1048;\&#1052;&#1086;&#1080;%20&#1076;&#1086;&#1082;&#1091;&#1084;&#1077;&#1085;&#1090;&#1099;\&#1089;&#1077;&#1089;&#1110;&#1103;\2017\20.04.2017\&#1076;&#1086;&#1076;&#1072;&#1090;&#1086;&#1082;%203%20-%20&#1082;&#1086;&#1085;&#1090;&#1088;&#1086;&#1083;&#1100;%2020.04.201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точнений 2018"/>
      <sheetName val="Затверджений"/>
      <sheetName val="зміни"/>
    </sheetNames>
    <sheetDataSet>
      <sheetData sheetId="0"/>
      <sheetData sheetId="1">
        <row r="14">
          <cell r="F14">
            <v>71645932</v>
          </cell>
          <cell r="G14">
            <v>53652403</v>
          </cell>
          <cell r="H14">
            <v>1893832</v>
          </cell>
        </row>
        <row r="15">
          <cell r="F15">
            <v>190000</v>
          </cell>
        </row>
        <row r="16">
          <cell r="F16">
            <v>1474622</v>
          </cell>
          <cell r="G16">
            <v>391720</v>
          </cell>
          <cell r="H16">
            <v>16954</v>
          </cell>
        </row>
        <row r="18">
          <cell r="F18">
            <v>500000</v>
          </cell>
        </row>
        <row r="19">
          <cell r="F19">
            <v>153900</v>
          </cell>
        </row>
        <row r="21">
          <cell r="I21">
            <v>90000</v>
          </cell>
          <cell r="N21">
            <v>12173</v>
          </cell>
        </row>
        <row r="22">
          <cell r="I22">
            <v>2147000</v>
          </cell>
        </row>
        <row r="24">
          <cell r="I24">
            <v>64198000</v>
          </cell>
        </row>
        <row r="26">
          <cell r="I26">
            <v>7764950</v>
          </cell>
        </row>
        <row r="27">
          <cell r="F27">
            <v>1200000</v>
          </cell>
        </row>
        <row r="28">
          <cell r="F28">
            <v>462569</v>
          </cell>
        </row>
        <row r="29">
          <cell r="F29">
            <v>350000</v>
          </cell>
          <cell r="I29">
            <v>3000000</v>
          </cell>
        </row>
        <row r="31">
          <cell r="N31">
            <v>68430200</v>
          </cell>
          <cell r="O31">
            <v>68430200</v>
          </cell>
        </row>
        <row r="32">
          <cell r="F32">
            <v>160418</v>
          </cell>
        </row>
        <row r="34">
          <cell r="F34">
            <v>4402600</v>
          </cell>
          <cell r="N34">
            <v>12149595</v>
          </cell>
          <cell r="O34">
            <v>12149595</v>
          </cell>
        </row>
        <row r="35">
          <cell r="F35">
            <v>176000</v>
          </cell>
        </row>
        <row r="36">
          <cell r="F36">
            <v>1684900</v>
          </cell>
        </row>
        <row r="37">
          <cell r="F37">
            <v>470600</v>
          </cell>
        </row>
        <row r="38">
          <cell r="F38">
            <v>1560000</v>
          </cell>
        </row>
        <row r="41">
          <cell r="F41">
            <v>3913848</v>
          </cell>
          <cell r="G41">
            <v>2903813</v>
          </cell>
          <cell r="H41">
            <v>127379</v>
          </cell>
        </row>
        <row r="42">
          <cell r="F42">
            <v>309513161</v>
          </cell>
          <cell r="G42">
            <v>185328000</v>
          </cell>
          <cell r="H42">
            <v>37487373</v>
          </cell>
          <cell r="K42">
            <v>18638829</v>
          </cell>
          <cell r="N42">
            <v>112800</v>
          </cell>
          <cell r="O42">
            <v>112800</v>
          </cell>
        </row>
        <row r="43">
          <cell r="F43">
            <v>405213829</v>
          </cell>
          <cell r="G43">
            <v>262590240</v>
          </cell>
          <cell r="H43">
            <v>40661672</v>
          </cell>
          <cell r="K43">
            <v>2632700</v>
          </cell>
          <cell r="L43">
            <v>800000</v>
          </cell>
          <cell r="M43">
            <v>57300</v>
          </cell>
          <cell r="N43">
            <v>87200</v>
          </cell>
          <cell r="O43">
            <v>87200</v>
          </cell>
        </row>
        <row r="44">
          <cell r="F44">
            <v>3198630</v>
          </cell>
          <cell r="G44">
            <v>2337130</v>
          </cell>
          <cell r="H44">
            <v>175070</v>
          </cell>
        </row>
        <row r="45">
          <cell r="F45">
            <v>21516172</v>
          </cell>
          <cell r="G45">
            <v>13587700</v>
          </cell>
          <cell r="H45">
            <v>1426372</v>
          </cell>
        </row>
        <row r="46">
          <cell r="F46">
            <v>93562090</v>
          </cell>
          <cell r="G46">
            <v>52450450</v>
          </cell>
          <cell r="H46">
            <v>11453900</v>
          </cell>
          <cell r="K46">
            <v>5501840</v>
          </cell>
          <cell r="L46">
            <v>2040723</v>
          </cell>
          <cell r="M46">
            <v>1336361</v>
          </cell>
          <cell r="N46">
            <v>143800</v>
          </cell>
        </row>
        <row r="47">
          <cell r="F47">
            <v>5751232</v>
          </cell>
          <cell r="G47">
            <v>3419500</v>
          </cell>
          <cell r="H47">
            <v>36432</v>
          </cell>
        </row>
        <row r="49">
          <cell r="F49">
            <v>11865795</v>
          </cell>
          <cell r="G49">
            <v>9057700</v>
          </cell>
          <cell r="H49">
            <v>290395</v>
          </cell>
        </row>
        <row r="50">
          <cell r="F50">
            <v>4464500</v>
          </cell>
        </row>
        <row r="52">
          <cell r="F52">
            <v>6748097</v>
          </cell>
          <cell r="G52">
            <v>4442000</v>
          </cell>
          <cell r="H52">
            <v>574597</v>
          </cell>
        </row>
        <row r="55">
          <cell r="F55">
            <v>1731587</v>
          </cell>
          <cell r="G55">
            <v>1352313</v>
          </cell>
        </row>
        <row r="56">
          <cell r="F56">
            <v>208661066</v>
          </cell>
          <cell r="K56">
            <v>1846000</v>
          </cell>
        </row>
        <row r="57">
          <cell r="F57">
            <v>14804500</v>
          </cell>
          <cell r="K57">
            <v>3228500</v>
          </cell>
        </row>
        <row r="58">
          <cell r="F58">
            <v>26178434</v>
          </cell>
          <cell r="G58">
            <v>0</v>
          </cell>
          <cell r="H58">
            <v>0</v>
          </cell>
          <cell r="I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59">
          <cell r="F59">
            <v>26178434</v>
          </cell>
        </row>
        <row r="60">
          <cell r="F60">
            <v>803100</v>
          </cell>
        </row>
        <row r="65">
          <cell r="F65">
            <v>4510600</v>
          </cell>
          <cell r="N65">
            <v>1365300</v>
          </cell>
          <cell r="O65">
            <v>1365300</v>
          </cell>
        </row>
        <row r="66">
          <cell r="I66">
            <v>1962480</v>
          </cell>
        </row>
        <row r="68">
          <cell r="N68">
            <v>8074540</v>
          </cell>
          <cell r="O68">
            <v>8074540</v>
          </cell>
        </row>
        <row r="71">
          <cell r="N71">
            <v>1000000</v>
          </cell>
          <cell r="O71">
            <v>1000000</v>
          </cell>
        </row>
        <row r="74">
          <cell r="F74">
            <v>24964308</v>
          </cell>
          <cell r="G74">
            <v>20313392</v>
          </cell>
        </row>
        <row r="77">
          <cell r="F77">
            <v>76114919.890000001</v>
          </cell>
        </row>
        <row r="78">
          <cell r="F78">
            <v>398605380.11000001</v>
          </cell>
        </row>
        <row r="80">
          <cell r="F80">
            <v>45438.19</v>
          </cell>
        </row>
        <row r="81">
          <cell r="F81">
            <v>193661.81</v>
          </cell>
        </row>
        <row r="83">
          <cell r="F83">
            <v>3537825</v>
          </cell>
        </row>
        <row r="85">
          <cell r="F85">
            <v>1983100</v>
          </cell>
        </row>
        <row r="86">
          <cell r="F86">
            <v>587183</v>
          </cell>
        </row>
        <row r="87">
          <cell r="F87">
            <v>151902726.18000001</v>
          </cell>
        </row>
        <row r="88">
          <cell r="F88">
            <v>9763230</v>
          </cell>
        </row>
        <row r="89">
          <cell r="F89">
            <v>32327774.780000001</v>
          </cell>
        </row>
        <row r="90">
          <cell r="F90">
            <v>1668814.86</v>
          </cell>
        </row>
        <row r="91">
          <cell r="F91">
            <v>32435000</v>
          </cell>
        </row>
        <row r="94">
          <cell r="F94">
            <v>71490971.180000007</v>
          </cell>
        </row>
        <row r="96">
          <cell r="F96">
            <v>7256500</v>
          </cell>
        </row>
        <row r="99">
          <cell r="F99">
            <v>14643400</v>
          </cell>
          <cell r="G99">
            <v>10309800</v>
          </cell>
          <cell r="H99">
            <v>438700</v>
          </cell>
          <cell r="K99">
            <v>25300</v>
          </cell>
        </row>
        <row r="100">
          <cell r="F100">
            <v>2230800</v>
          </cell>
          <cell r="G100">
            <v>1690500</v>
          </cell>
          <cell r="H100">
            <v>69500</v>
          </cell>
        </row>
        <row r="101">
          <cell r="F101">
            <v>1330096</v>
          </cell>
        </row>
        <row r="102">
          <cell r="F102">
            <v>326270</v>
          </cell>
        </row>
        <row r="104">
          <cell r="F104">
            <v>240188</v>
          </cell>
        </row>
        <row r="105">
          <cell r="F105">
            <v>329000</v>
          </cell>
        </row>
        <row r="106">
          <cell r="F106">
            <v>3003900</v>
          </cell>
        </row>
        <row r="109">
          <cell r="F109">
            <v>10780944</v>
          </cell>
        </row>
        <row r="112">
          <cell r="F112">
            <v>1766553</v>
          </cell>
          <cell r="G112">
            <v>1396598</v>
          </cell>
          <cell r="H112">
            <v>34723</v>
          </cell>
        </row>
        <row r="113">
          <cell r="F113">
            <v>50378300</v>
          </cell>
          <cell r="G113">
            <v>39212700</v>
          </cell>
          <cell r="H113">
            <v>1315500</v>
          </cell>
          <cell r="K113">
            <v>2256800</v>
          </cell>
          <cell r="L113">
            <v>1834300</v>
          </cell>
          <cell r="M113">
            <v>15400</v>
          </cell>
        </row>
        <row r="115">
          <cell r="F115">
            <v>242730</v>
          </cell>
        </row>
        <row r="116">
          <cell r="F116">
            <v>6930900</v>
          </cell>
          <cell r="G116">
            <v>4312500</v>
          </cell>
          <cell r="H116">
            <v>501100</v>
          </cell>
          <cell r="K116">
            <v>12000</v>
          </cell>
          <cell r="M116">
            <v>1000</v>
          </cell>
        </row>
        <row r="117">
          <cell r="F117">
            <v>6025200</v>
          </cell>
          <cell r="G117">
            <v>4097200</v>
          </cell>
          <cell r="H117">
            <v>335400</v>
          </cell>
          <cell r="K117">
            <v>250000</v>
          </cell>
          <cell r="L117">
            <v>145000</v>
          </cell>
          <cell r="M117">
            <v>15000</v>
          </cell>
        </row>
        <row r="118">
          <cell r="F118">
            <v>1188300</v>
          </cell>
        </row>
        <row r="120">
          <cell r="F120">
            <v>1519100</v>
          </cell>
          <cell r="G120">
            <v>1039700</v>
          </cell>
          <cell r="H120">
            <v>66800</v>
          </cell>
        </row>
        <row r="121">
          <cell r="F121">
            <v>7108000</v>
          </cell>
        </row>
        <row r="122">
          <cell r="I122">
            <v>2640130</v>
          </cell>
        </row>
        <row r="125">
          <cell r="F125">
            <v>45000</v>
          </cell>
        </row>
        <row r="129">
          <cell r="F129">
            <v>3413900</v>
          </cell>
          <cell r="G129">
            <v>2442600</v>
          </cell>
          <cell r="H129">
            <v>98600</v>
          </cell>
        </row>
        <row r="130">
          <cell r="F130">
            <v>246200</v>
          </cell>
        </row>
        <row r="132">
          <cell r="F132">
            <v>890800</v>
          </cell>
        </row>
        <row r="133">
          <cell r="F133">
            <v>7013200</v>
          </cell>
          <cell r="G133">
            <v>4403100</v>
          </cell>
          <cell r="H133">
            <v>1213800</v>
          </cell>
        </row>
        <row r="134">
          <cell r="F134">
            <v>4483700</v>
          </cell>
        </row>
        <row r="136">
          <cell r="F136">
            <v>1872500</v>
          </cell>
        </row>
        <row r="137">
          <cell r="F137">
            <v>1444900</v>
          </cell>
        </row>
        <row r="139">
          <cell r="F139">
            <v>225200</v>
          </cell>
        </row>
        <row r="141">
          <cell r="F141">
            <v>4454600</v>
          </cell>
          <cell r="G141">
            <v>2785000</v>
          </cell>
          <cell r="H141">
            <v>144000</v>
          </cell>
        </row>
        <row r="143">
          <cell r="F143">
            <v>1460000</v>
          </cell>
        </row>
        <row r="149">
          <cell r="N149">
            <v>3000000</v>
          </cell>
          <cell r="O149">
            <v>3000000</v>
          </cell>
        </row>
        <row r="152">
          <cell r="F152">
            <v>4757897</v>
          </cell>
          <cell r="G152">
            <v>3758800</v>
          </cell>
        </row>
        <row r="156">
          <cell r="F156">
            <v>440000</v>
          </cell>
          <cell r="I156">
            <v>6829900</v>
          </cell>
        </row>
        <row r="157">
          <cell r="I157">
            <v>2059700</v>
          </cell>
        </row>
        <row r="158">
          <cell r="F158">
            <v>527266</v>
          </cell>
          <cell r="G158">
            <v>417002</v>
          </cell>
          <cell r="H158">
            <v>9346</v>
          </cell>
          <cell r="I158">
            <v>300000</v>
          </cell>
        </row>
        <row r="160">
          <cell r="F160">
            <v>740500</v>
          </cell>
        </row>
        <row r="161">
          <cell r="K161">
            <v>801900</v>
          </cell>
        </row>
        <row r="164">
          <cell r="F164">
            <v>5069828</v>
          </cell>
          <cell r="G164">
            <v>3974655</v>
          </cell>
          <cell r="P164" t="e">
            <v>#REF!</v>
          </cell>
          <cell r="Q164">
            <v>5069828</v>
          </cell>
        </row>
        <row r="166">
          <cell r="I166">
            <v>45820212</v>
          </cell>
        </row>
        <row r="167">
          <cell r="F167">
            <v>0</v>
          </cell>
          <cell r="I167">
            <v>33000000</v>
          </cell>
        </row>
        <row r="168">
          <cell r="I168">
            <v>729360</v>
          </cell>
        </row>
        <row r="169">
          <cell r="F169">
            <v>10296470</v>
          </cell>
          <cell r="H169">
            <v>10296470</v>
          </cell>
          <cell r="I169">
            <v>43132851</v>
          </cell>
        </row>
        <row r="170">
          <cell r="F170">
            <v>785741</v>
          </cell>
          <cell r="G170">
            <v>416965</v>
          </cell>
          <cell r="H170">
            <v>9622</v>
          </cell>
          <cell r="I170">
            <v>2015200</v>
          </cell>
        </row>
        <row r="175">
          <cell r="I175">
            <v>39205915</v>
          </cell>
        </row>
        <row r="177">
          <cell r="F177">
            <v>1251111</v>
          </cell>
          <cell r="G177">
            <v>851500</v>
          </cell>
          <cell r="H177">
            <v>101541</v>
          </cell>
        </row>
        <row r="179">
          <cell r="F179">
            <v>721800</v>
          </cell>
        </row>
        <row r="180">
          <cell r="F180">
            <v>55400</v>
          </cell>
        </row>
        <row r="181">
          <cell r="F181">
            <v>964500</v>
          </cell>
        </row>
        <row r="182">
          <cell r="I182">
            <v>0</v>
          </cell>
          <cell r="N182">
            <v>178100</v>
          </cell>
        </row>
        <row r="185">
          <cell r="F185">
            <v>4442263</v>
          </cell>
          <cell r="G185">
            <v>3445286</v>
          </cell>
        </row>
        <row r="193">
          <cell r="N193">
            <v>30000000</v>
          </cell>
          <cell r="O193">
            <v>30000000</v>
          </cell>
        </row>
        <row r="197">
          <cell r="F197">
            <v>10169082</v>
          </cell>
          <cell r="G197">
            <v>7852835</v>
          </cell>
          <cell r="H197">
            <v>202536</v>
          </cell>
        </row>
        <row r="198">
          <cell r="I198">
            <v>200000</v>
          </cell>
        </row>
        <row r="202">
          <cell r="F202">
            <v>900000</v>
          </cell>
          <cell r="I202">
            <v>1820000</v>
          </cell>
        </row>
        <row r="205">
          <cell r="F205">
            <v>11103069</v>
          </cell>
          <cell r="G205">
            <v>8647838</v>
          </cell>
        </row>
        <row r="207">
          <cell r="F207">
            <v>300000</v>
          </cell>
          <cell r="N207">
            <v>100470272</v>
          </cell>
          <cell r="O207">
            <v>100470272</v>
          </cell>
        </row>
        <row r="208">
          <cell r="F208">
            <v>6506300</v>
          </cell>
        </row>
        <row r="210">
          <cell r="F210">
            <v>56724400</v>
          </cell>
        </row>
        <row r="211">
          <cell r="F211">
            <v>26397382</v>
          </cell>
        </row>
      </sheetData>
      <sheetData sheetId="2">
        <row r="16">
          <cell r="H16">
            <v>-562</v>
          </cell>
        </row>
        <row r="26">
          <cell r="I26">
            <v>70570</v>
          </cell>
          <cell r="N26">
            <v>2283562.94</v>
          </cell>
          <cell r="O26">
            <v>2283562.94</v>
          </cell>
        </row>
        <row r="30">
          <cell r="N30">
            <v>56351.839999999997</v>
          </cell>
          <cell r="O30">
            <v>56351.839999999997</v>
          </cell>
        </row>
        <row r="31">
          <cell r="N31">
            <v>16277990.949999999</v>
          </cell>
          <cell r="O31">
            <v>16277990.949999999</v>
          </cell>
        </row>
        <row r="34">
          <cell r="F34">
            <v>-196500</v>
          </cell>
          <cell r="N34">
            <v>-987000</v>
          </cell>
          <cell r="O34">
            <v>-987000</v>
          </cell>
        </row>
        <row r="36">
          <cell r="F36">
            <v>-844900</v>
          </cell>
        </row>
        <row r="42">
          <cell r="N42">
            <v>1310140.6200000001</v>
          </cell>
          <cell r="O42">
            <v>1310140.6200000001</v>
          </cell>
        </row>
        <row r="43">
          <cell r="F43">
            <v>57455825.340000004</v>
          </cell>
          <cell r="G43">
            <v>47094960</v>
          </cell>
          <cell r="H43">
            <v>0</v>
          </cell>
          <cell r="N43">
            <v>677504.07000000007</v>
          </cell>
          <cell r="O43">
            <v>677504.07000000007</v>
          </cell>
        </row>
        <row r="56">
          <cell r="F56">
            <v>4033891.6300000008</v>
          </cell>
          <cell r="N56">
            <v>349450.31999999995</v>
          </cell>
          <cell r="O56">
            <v>349450.31999999995</v>
          </cell>
        </row>
        <row r="57">
          <cell r="F57">
            <v>1040100</v>
          </cell>
        </row>
        <row r="58">
          <cell r="F58">
            <v>9035966</v>
          </cell>
          <cell r="G58">
            <v>0</v>
          </cell>
          <cell r="H58">
            <v>0</v>
          </cell>
          <cell r="I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59">
          <cell r="F59">
            <v>9035966</v>
          </cell>
        </row>
        <row r="60">
          <cell r="F60">
            <v>20300</v>
          </cell>
        </row>
        <row r="62">
          <cell r="F62">
            <v>8315900</v>
          </cell>
        </row>
        <row r="63">
          <cell r="F63">
            <v>7902000</v>
          </cell>
        </row>
        <row r="69">
          <cell r="N69">
            <v>20102</v>
          </cell>
          <cell r="O69">
            <v>20102</v>
          </cell>
        </row>
        <row r="70">
          <cell r="N70">
            <v>98526.01</v>
          </cell>
          <cell r="O70">
            <v>98526.01</v>
          </cell>
        </row>
        <row r="77">
          <cell r="F77">
            <v>18018401.77</v>
          </cell>
        </row>
        <row r="78">
          <cell r="F78">
            <v>94493498.230000004</v>
          </cell>
        </row>
        <row r="80">
          <cell r="F80">
            <v>-4911.1899999999996</v>
          </cell>
        </row>
        <row r="81">
          <cell r="F81">
            <v>-20888.810000000001</v>
          </cell>
        </row>
        <row r="85">
          <cell r="F85">
            <v>215894.56</v>
          </cell>
        </row>
        <row r="86">
          <cell r="F86">
            <v>65643.509999999995</v>
          </cell>
        </row>
        <row r="87">
          <cell r="F87">
            <v>6859342.1399999997</v>
          </cell>
        </row>
        <row r="88">
          <cell r="F88">
            <v>1094305.6399999999</v>
          </cell>
        </row>
        <row r="89">
          <cell r="F89">
            <v>3577683.27</v>
          </cell>
        </row>
        <row r="90">
          <cell r="F90">
            <v>186586.8</v>
          </cell>
        </row>
        <row r="91">
          <cell r="F91">
            <v>3573535.92</v>
          </cell>
        </row>
        <row r="92">
          <cell r="F92">
            <v>501800</v>
          </cell>
        </row>
        <row r="94">
          <cell r="F94">
            <v>7913348.0099999998</v>
          </cell>
        </row>
        <row r="95">
          <cell r="F95">
            <v>9740633</v>
          </cell>
        </row>
        <row r="96">
          <cell r="F96">
            <v>817933.15</v>
          </cell>
        </row>
        <row r="97">
          <cell r="F97">
            <v>132694</v>
          </cell>
        </row>
        <row r="106">
          <cell r="F106">
            <v>534500</v>
          </cell>
        </row>
        <row r="109">
          <cell r="F109">
            <v>76500</v>
          </cell>
        </row>
        <row r="113">
          <cell r="N113">
            <v>60000</v>
          </cell>
          <cell r="O113">
            <v>60000</v>
          </cell>
        </row>
        <row r="123">
          <cell r="N123">
            <v>68922.03</v>
          </cell>
          <cell r="O123">
            <v>68922.03</v>
          </cell>
        </row>
        <row r="124">
          <cell r="N124">
            <v>299000</v>
          </cell>
          <cell r="O124">
            <v>299000</v>
          </cell>
        </row>
        <row r="133">
          <cell r="F133">
            <v>85000</v>
          </cell>
        </row>
        <row r="134">
          <cell r="N134">
            <v>59600</v>
          </cell>
          <cell r="O134">
            <v>59600</v>
          </cell>
        </row>
        <row r="136">
          <cell r="F136">
            <v>-500000</v>
          </cell>
        </row>
        <row r="145">
          <cell r="F145">
            <v>1700000</v>
          </cell>
        </row>
        <row r="147">
          <cell r="N147">
            <v>4293</v>
          </cell>
          <cell r="O147">
            <v>4293</v>
          </cell>
        </row>
        <row r="148">
          <cell r="N148">
            <v>3212</v>
          </cell>
          <cell r="O148">
            <v>3212</v>
          </cell>
        </row>
        <row r="149">
          <cell r="N149">
            <v>6829</v>
          </cell>
          <cell r="O149">
            <v>6829</v>
          </cell>
        </row>
        <row r="152">
          <cell r="F152">
            <v>-305720</v>
          </cell>
          <cell r="G152">
            <v>-250590</v>
          </cell>
        </row>
        <row r="154">
          <cell r="I154">
            <v>85000</v>
          </cell>
          <cell r="N154">
            <v>5528435.8600000003</v>
          </cell>
          <cell r="O154">
            <v>5528435.8600000003</v>
          </cell>
        </row>
        <row r="155">
          <cell r="N155">
            <v>1479516.59</v>
          </cell>
          <cell r="O155">
            <v>1479516.59</v>
          </cell>
        </row>
        <row r="156">
          <cell r="F156">
            <v>100000</v>
          </cell>
          <cell r="N156">
            <v>2129592.89</v>
          </cell>
          <cell r="O156">
            <v>2129592.89</v>
          </cell>
        </row>
        <row r="158">
          <cell r="F158">
            <v>100000</v>
          </cell>
          <cell r="I158">
            <v>-195000</v>
          </cell>
        </row>
        <row r="159">
          <cell r="N159">
            <v>704780.6</v>
          </cell>
          <cell r="O159">
            <v>704780.6</v>
          </cell>
        </row>
        <row r="164">
          <cell r="P164" t="e">
            <v>#REF!</v>
          </cell>
          <cell r="Q164">
            <v>0</v>
          </cell>
        </row>
        <row r="166">
          <cell r="N166">
            <v>45073</v>
          </cell>
          <cell r="O166">
            <v>45073</v>
          </cell>
        </row>
        <row r="167">
          <cell r="F167">
            <v>0</v>
          </cell>
        </row>
        <row r="169">
          <cell r="I169">
            <v>10000</v>
          </cell>
          <cell r="N169">
            <v>844736.01</v>
          </cell>
          <cell r="O169">
            <v>844736.01</v>
          </cell>
        </row>
        <row r="171">
          <cell r="N171">
            <v>1314108.78</v>
          </cell>
          <cell r="O171">
            <v>1314108.78</v>
          </cell>
        </row>
        <row r="173">
          <cell r="N173">
            <v>1000000</v>
          </cell>
          <cell r="O173">
            <v>1000000</v>
          </cell>
        </row>
        <row r="175">
          <cell r="N175">
            <v>1480246.17</v>
          </cell>
          <cell r="O175">
            <v>1480246.17</v>
          </cell>
        </row>
        <row r="176">
          <cell r="N176">
            <v>25935049.420000002</v>
          </cell>
          <cell r="O176">
            <v>25935049.420000002</v>
          </cell>
        </row>
        <row r="177">
          <cell r="N177">
            <v>106000</v>
          </cell>
          <cell r="O177">
            <v>106000</v>
          </cell>
        </row>
        <row r="182">
          <cell r="I182">
            <v>0</v>
          </cell>
        </row>
        <row r="186">
          <cell r="N186">
            <v>42800.02</v>
          </cell>
          <cell r="O186">
            <v>42800.02</v>
          </cell>
        </row>
        <row r="187">
          <cell r="N187">
            <v>165169.39000000001</v>
          </cell>
          <cell r="O187">
            <v>165169.39000000001</v>
          </cell>
        </row>
        <row r="188">
          <cell r="N188">
            <v>9997.34</v>
          </cell>
          <cell r="O188">
            <v>9997.34</v>
          </cell>
        </row>
        <row r="190">
          <cell r="N190">
            <v>242048.62</v>
          </cell>
          <cell r="O190">
            <v>242048.62</v>
          </cell>
        </row>
        <row r="191">
          <cell r="N191">
            <v>660737.49</v>
          </cell>
          <cell r="O191">
            <v>660737.49</v>
          </cell>
        </row>
        <row r="193">
          <cell r="N193">
            <v>1000000</v>
          </cell>
          <cell r="O193">
            <v>1000000</v>
          </cell>
        </row>
        <row r="194">
          <cell r="N194">
            <v>176332.01</v>
          </cell>
          <cell r="O194">
            <v>176332.01</v>
          </cell>
        </row>
        <row r="198">
          <cell r="N198">
            <v>30000</v>
          </cell>
          <cell r="O198">
            <v>30000</v>
          </cell>
        </row>
        <row r="199">
          <cell r="N199">
            <v>65450</v>
          </cell>
          <cell r="O199">
            <v>65450</v>
          </cell>
        </row>
        <row r="200">
          <cell r="N200">
            <v>43000</v>
          </cell>
          <cell r="O200">
            <v>43000</v>
          </cell>
        </row>
        <row r="205">
          <cell r="F205">
            <v>305720</v>
          </cell>
          <cell r="G205">
            <v>250590</v>
          </cell>
        </row>
        <row r="207">
          <cell r="N207">
            <v>-60377438.579999998</v>
          </cell>
          <cell r="O207">
            <v>-60377438.579999998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 29.12.2016 затв"/>
      <sheetName val="16.02.2017 "/>
      <sheetName val="09.03.2017"/>
      <sheetName val="проект"/>
    </sheetNames>
    <sheetDataSet>
      <sheetData sheetId="0" refreshError="1">
        <row r="29">
          <cell r="P29">
            <v>2622566.2799999998</v>
          </cell>
        </row>
        <row r="30">
          <cell r="P30">
            <v>1403968.51</v>
          </cell>
        </row>
        <row r="124">
          <cell r="P124">
            <v>132898.55000000005</v>
          </cell>
        </row>
        <row r="128">
          <cell r="P128">
            <v>3000000</v>
          </cell>
        </row>
        <row r="165">
          <cell r="P165">
            <v>751230</v>
          </cell>
        </row>
      </sheetData>
      <sheetData sheetId="1" refreshError="1">
        <row r="29">
          <cell r="P29">
            <v>12500</v>
          </cell>
        </row>
        <row r="30">
          <cell r="P30">
            <v>25000</v>
          </cell>
        </row>
      </sheetData>
      <sheetData sheetId="2" refreshError="1">
        <row r="20">
          <cell r="P20">
            <v>132760</v>
          </cell>
        </row>
        <row r="29">
          <cell r="P29">
            <v>2046900</v>
          </cell>
        </row>
        <row r="30">
          <cell r="P30">
            <v>549569</v>
          </cell>
        </row>
        <row r="37">
          <cell r="P37">
            <v>16000</v>
          </cell>
        </row>
        <row r="54">
          <cell r="P54">
            <v>70000</v>
          </cell>
        </row>
        <row r="71">
          <cell r="P71">
            <v>2684404</v>
          </cell>
        </row>
        <row r="73">
          <cell r="P73">
            <v>36900</v>
          </cell>
        </row>
        <row r="84">
          <cell r="P84">
            <v>11000</v>
          </cell>
        </row>
        <row r="96">
          <cell r="P96">
            <v>187400</v>
          </cell>
        </row>
        <row r="97">
          <cell r="P97">
            <v>221620</v>
          </cell>
        </row>
        <row r="108">
          <cell r="P108">
            <v>272000</v>
          </cell>
        </row>
        <row r="112">
          <cell r="P112">
            <v>65500</v>
          </cell>
        </row>
        <row r="124">
          <cell r="P124">
            <v>8631760</v>
          </cell>
        </row>
        <row r="128">
          <cell r="P128">
            <v>27947000</v>
          </cell>
        </row>
        <row r="165">
          <cell r="P165">
            <v>560000</v>
          </cell>
        </row>
        <row r="170">
          <cell r="P170">
            <v>245000</v>
          </cell>
        </row>
        <row r="187">
          <cell r="P187">
            <v>250000</v>
          </cell>
        </row>
      </sheetData>
      <sheetData sheetId="3" refreshError="1">
        <row r="113">
          <cell r="P113">
            <v>30000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36"/>
  <sheetViews>
    <sheetView showZeros="0" tabSelected="1" view="pageBreakPreview" zoomScale="30" zoomScaleNormal="50" zoomScaleSheetLayoutView="30" zoomScalePageLayoutView="30" workbookViewId="0">
      <selection activeCell="H13" sqref="H13"/>
    </sheetView>
  </sheetViews>
  <sheetFormatPr defaultRowHeight="25.5"/>
  <cols>
    <col min="1" max="1" width="18.28515625" style="1" customWidth="1"/>
    <col min="2" max="2" width="11.42578125" style="2" customWidth="1"/>
    <col min="3" max="3" width="13.140625" style="2" customWidth="1"/>
    <col min="4" max="4" width="35.28515625" style="77" customWidth="1"/>
    <col min="5" max="5" width="43.42578125" style="76" customWidth="1"/>
    <col min="6" max="6" width="42.5703125" style="76" customWidth="1"/>
    <col min="7" max="7" width="38.85546875" style="76" customWidth="1"/>
    <col min="8" max="8" width="39" style="76" customWidth="1"/>
    <col min="9" max="9" width="40.140625" style="76" customWidth="1"/>
    <col min="10" max="10" width="39.140625" style="76" customWidth="1"/>
    <col min="11" max="11" width="36.42578125" style="76" customWidth="1"/>
    <col min="12" max="12" width="35" style="76" customWidth="1"/>
    <col min="13" max="13" width="34" style="76" customWidth="1"/>
    <col min="14" max="14" width="40.5703125" style="76" customWidth="1"/>
    <col min="15" max="15" width="38.85546875" style="76" customWidth="1"/>
    <col min="16" max="16" width="34.28515625" style="76" hidden="1" customWidth="1"/>
    <col min="17" max="17" width="43.28515625" style="76" customWidth="1"/>
    <col min="18" max="16384" width="9.140625" style="76"/>
  </cols>
  <sheetData>
    <row r="1" spans="1:17" s="6" customFormat="1" ht="34.5" customHeight="1">
      <c r="A1" s="1"/>
      <c r="B1" s="2"/>
      <c r="C1" s="3"/>
      <c r="D1" s="4"/>
      <c r="E1" s="5"/>
      <c r="F1" s="5"/>
      <c r="G1" s="5"/>
      <c r="H1" s="5"/>
      <c r="I1" s="5"/>
      <c r="J1" s="5"/>
      <c r="K1" s="5"/>
      <c r="L1" s="5"/>
      <c r="M1" s="5"/>
      <c r="O1" s="94" t="s">
        <v>0</v>
      </c>
      <c r="P1" s="94"/>
      <c r="Q1" s="94"/>
    </row>
    <row r="2" spans="1:17" s="6" customFormat="1" ht="33">
      <c r="A2" s="1"/>
      <c r="B2" s="2"/>
      <c r="C2" s="3"/>
      <c r="D2" s="4"/>
      <c r="E2" s="5"/>
      <c r="F2" s="5"/>
      <c r="G2" s="5"/>
      <c r="H2" s="5"/>
      <c r="I2" s="5"/>
      <c r="J2" s="5"/>
      <c r="K2" s="5"/>
      <c r="L2" s="5"/>
      <c r="M2" s="5"/>
      <c r="O2" s="94" t="s">
        <v>1</v>
      </c>
      <c r="P2" s="94"/>
      <c r="Q2" s="94"/>
    </row>
    <row r="3" spans="1:17" s="6" customFormat="1" ht="36.75" customHeight="1">
      <c r="A3" s="1"/>
      <c r="B3" s="2"/>
      <c r="C3" s="3"/>
      <c r="D3" s="4"/>
      <c r="E3" s="5"/>
      <c r="F3" s="5"/>
      <c r="G3" s="5"/>
      <c r="H3" s="5"/>
      <c r="I3" s="5"/>
      <c r="J3" s="5"/>
      <c r="K3" s="5"/>
      <c r="L3" s="5"/>
      <c r="M3" s="5"/>
      <c r="O3" s="94" t="s">
        <v>2</v>
      </c>
      <c r="P3" s="94"/>
      <c r="Q3" s="94"/>
    </row>
    <row r="4" spans="1:17" s="6" customFormat="1" ht="16.5" customHeight="1">
      <c r="A4" s="1"/>
      <c r="B4" s="2"/>
      <c r="C4" s="3"/>
      <c r="D4" s="4"/>
      <c r="E4" s="5"/>
      <c r="F4" s="5"/>
      <c r="G4" s="5"/>
      <c r="H4" s="5"/>
      <c r="I4" s="5"/>
      <c r="J4" s="5"/>
      <c r="K4" s="5"/>
      <c r="L4" s="5"/>
      <c r="M4" s="5"/>
      <c r="O4" s="7"/>
      <c r="P4" s="7"/>
      <c r="Q4" s="7"/>
    </row>
    <row r="5" spans="1:17" s="8" customFormat="1" ht="51" customHeight="1">
      <c r="A5" s="95" t="s">
        <v>3</v>
      </c>
      <c r="B5" s="95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</row>
    <row r="6" spans="1:17" s="8" customFormat="1" ht="48" customHeight="1">
      <c r="A6" s="97" t="s">
        <v>4</v>
      </c>
      <c r="B6" s="97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</row>
    <row r="7" spans="1:17" s="13" customFormat="1" ht="37.5" customHeight="1">
      <c r="A7" s="1"/>
      <c r="B7" s="2"/>
      <c r="C7" s="9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 t="s">
        <v>5</v>
      </c>
    </row>
    <row r="8" spans="1:17" s="13" customFormat="1" ht="38.25" customHeight="1">
      <c r="A8" s="90" t="s">
        <v>6</v>
      </c>
      <c r="B8" s="90" t="s">
        <v>7</v>
      </c>
      <c r="C8" s="90" t="s">
        <v>8</v>
      </c>
      <c r="D8" s="91" t="s">
        <v>9</v>
      </c>
      <c r="E8" s="92" t="s">
        <v>10</v>
      </c>
      <c r="F8" s="92"/>
      <c r="G8" s="92"/>
      <c r="H8" s="92"/>
      <c r="I8" s="93"/>
      <c r="J8" s="92" t="s">
        <v>11</v>
      </c>
      <c r="K8" s="92"/>
      <c r="L8" s="92"/>
      <c r="M8" s="92"/>
      <c r="N8" s="92"/>
      <c r="O8" s="92"/>
      <c r="P8" s="87"/>
      <c r="Q8" s="92" t="s">
        <v>12</v>
      </c>
    </row>
    <row r="9" spans="1:17" s="13" customFormat="1" ht="32.25" customHeight="1">
      <c r="A9" s="90"/>
      <c r="B9" s="90"/>
      <c r="C9" s="90"/>
      <c r="D9" s="91"/>
      <c r="E9" s="92" t="s">
        <v>13</v>
      </c>
      <c r="F9" s="92" t="s">
        <v>14</v>
      </c>
      <c r="G9" s="92" t="s">
        <v>15</v>
      </c>
      <c r="H9" s="92"/>
      <c r="I9" s="92" t="s">
        <v>16</v>
      </c>
      <c r="J9" s="92" t="s">
        <v>13</v>
      </c>
      <c r="K9" s="99" t="s">
        <v>14</v>
      </c>
      <c r="L9" s="92" t="s">
        <v>17</v>
      </c>
      <c r="M9" s="92"/>
      <c r="N9" s="99" t="s">
        <v>16</v>
      </c>
      <c r="O9" s="87" t="s">
        <v>18</v>
      </c>
      <c r="P9" s="87"/>
      <c r="Q9" s="92"/>
    </row>
    <row r="10" spans="1:17" s="13" customFormat="1" ht="35.25">
      <c r="A10" s="90"/>
      <c r="B10" s="90"/>
      <c r="C10" s="90"/>
      <c r="D10" s="91"/>
      <c r="E10" s="92"/>
      <c r="F10" s="92"/>
      <c r="G10" s="92" t="s">
        <v>19</v>
      </c>
      <c r="H10" s="92" t="s">
        <v>20</v>
      </c>
      <c r="I10" s="92"/>
      <c r="J10" s="92"/>
      <c r="K10" s="99"/>
      <c r="L10" s="92" t="s">
        <v>21</v>
      </c>
      <c r="M10" s="92" t="s">
        <v>22</v>
      </c>
      <c r="N10" s="99"/>
      <c r="O10" s="92" t="s">
        <v>23</v>
      </c>
      <c r="P10" s="87"/>
      <c r="Q10" s="93"/>
    </row>
    <row r="11" spans="1:17" s="13" customFormat="1" ht="260.25" customHeight="1">
      <c r="A11" s="90"/>
      <c r="B11" s="90"/>
      <c r="C11" s="90"/>
      <c r="D11" s="91"/>
      <c r="E11" s="92"/>
      <c r="F11" s="92"/>
      <c r="G11" s="92"/>
      <c r="H11" s="92"/>
      <c r="I11" s="92"/>
      <c r="J11" s="92"/>
      <c r="K11" s="99"/>
      <c r="L11" s="92"/>
      <c r="M11" s="92"/>
      <c r="N11" s="99"/>
      <c r="O11" s="93"/>
      <c r="P11" s="88" t="s">
        <v>24</v>
      </c>
      <c r="Q11" s="93"/>
    </row>
    <row r="12" spans="1:17" s="18" customFormat="1" ht="105.75" customHeight="1">
      <c r="A12" s="14" t="s">
        <v>25</v>
      </c>
      <c r="B12" s="14"/>
      <c r="C12" s="15"/>
      <c r="D12" s="16" t="s">
        <v>26</v>
      </c>
      <c r="E12" s="17">
        <f>SUM(E13)</f>
        <v>160660661</v>
      </c>
      <c r="F12" s="17">
        <f>F13</f>
        <v>83390141</v>
      </c>
      <c r="G12" s="17">
        <f>G13</f>
        <v>54044123</v>
      </c>
      <c r="H12" s="17">
        <f>H13</f>
        <v>1910224</v>
      </c>
      <c r="I12" s="17">
        <f t="shared" ref="I12:Q12" si="0">SUM(I13)</f>
        <v>77270520</v>
      </c>
      <c r="J12" s="17">
        <f t="shared" si="0"/>
        <v>98222873.730000004</v>
      </c>
      <c r="K12" s="17">
        <f t="shared" si="0"/>
        <v>0</v>
      </c>
      <c r="L12" s="17">
        <f t="shared" si="0"/>
        <v>0</v>
      </c>
      <c r="M12" s="17">
        <f t="shared" si="0"/>
        <v>0</v>
      </c>
      <c r="N12" s="17">
        <f t="shared" si="0"/>
        <v>98222873.730000004</v>
      </c>
      <c r="O12" s="17">
        <f t="shared" si="0"/>
        <v>98210700.730000004</v>
      </c>
      <c r="P12" s="17" t="e">
        <f t="shared" si="0"/>
        <v>#REF!</v>
      </c>
      <c r="Q12" s="17">
        <f t="shared" si="0"/>
        <v>258883534.72999999</v>
      </c>
    </row>
    <row r="13" spans="1:17" s="21" customFormat="1" ht="114" customHeight="1">
      <c r="A13" s="15" t="s">
        <v>27</v>
      </c>
      <c r="B13" s="15"/>
      <c r="C13" s="15"/>
      <c r="D13" s="19" t="s">
        <v>26</v>
      </c>
      <c r="E13" s="20">
        <f>SUM(E14+E15+E16+E17+E19+E20+E22+E23+E25+E27+E28+E29+E32+E33+E35+E36+E37+E38+E31+E30)</f>
        <v>160660661</v>
      </c>
      <c r="F13" s="20">
        <f>SUM(F14+F15+F16+F17+F19+F20+F22+F23+F25+F27+F28+F29+F32+F33+F35+F36+F37+F38+F31+F30)</f>
        <v>83390141</v>
      </c>
      <c r="G13" s="20">
        <f t="shared" ref="G13:Q13" si="1">SUM(G14+G15+G16+G17+G19+G20+G22+G23+G25+G27+G28+G29+G32+G33+G35+G36+G37+G38+G31+G30)</f>
        <v>54044123</v>
      </c>
      <c r="H13" s="20">
        <f t="shared" si="1"/>
        <v>1910224</v>
      </c>
      <c r="I13" s="20">
        <f t="shared" si="1"/>
        <v>77270520</v>
      </c>
      <c r="J13" s="20">
        <f t="shared" si="1"/>
        <v>98222873.730000004</v>
      </c>
      <c r="K13" s="20">
        <f t="shared" si="1"/>
        <v>0</v>
      </c>
      <c r="L13" s="20">
        <f t="shared" si="1"/>
        <v>0</v>
      </c>
      <c r="M13" s="20">
        <f t="shared" si="1"/>
        <v>0</v>
      </c>
      <c r="N13" s="20">
        <f t="shared" si="1"/>
        <v>98222873.730000004</v>
      </c>
      <c r="O13" s="20">
        <f t="shared" si="1"/>
        <v>98210700.730000004</v>
      </c>
      <c r="P13" s="20" t="e">
        <f t="shared" si="1"/>
        <v>#REF!</v>
      </c>
      <c r="Q13" s="20">
        <f t="shared" si="1"/>
        <v>258883534.72999999</v>
      </c>
    </row>
    <row r="14" spans="1:17" s="13" customFormat="1" ht="269.25" customHeight="1">
      <c r="A14" s="22" t="s">
        <v>28</v>
      </c>
      <c r="B14" s="22" t="s">
        <v>29</v>
      </c>
      <c r="C14" s="23" t="s">
        <v>30</v>
      </c>
      <c r="D14" s="24" t="s">
        <v>31</v>
      </c>
      <c r="E14" s="25">
        <f>F14+I14</f>
        <v>71645932</v>
      </c>
      <c r="F14" s="25">
        <f>[1]Затверджений!F14+[1]зміни!F14</f>
        <v>71645932</v>
      </c>
      <c r="G14" s="25">
        <f>[1]Затверджений!G14+[1]зміни!G14</f>
        <v>53652403</v>
      </c>
      <c r="H14" s="25">
        <f>[1]Затверджений!H14+[1]зміни!H14</f>
        <v>1893832</v>
      </c>
      <c r="I14" s="25">
        <f>[1]Затверджений!I14+[1]зміни!I14</f>
        <v>0</v>
      </c>
      <c r="J14" s="25">
        <f>K14+N14</f>
        <v>0</v>
      </c>
      <c r="K14" s="25">
        <f>[1]Затверджений!K14+[1]зміни!K14</f>
        <v>0</v>
      </c>
      <c r="L14" s="25">
        <f>[1]Затверджений!L14+[1]зміни!L14</f>
        <v>0</v>
      </c>
      <c r="M14" s="25">
        <f>[1]Затверджений!M14+[1]зміни!M14</f>
        <v>0</v>
      </c>
      <c r="N14" s="25">
        <f>[1]Затверджений!N14+[1]зміни!N14</f>
        <v>0</v>
      </c>
      <c r="O14" s="25">
        <f>[1]Затверджений!O14+[1]зміни!O14</f>
        <v>0</v>
      </c>
      <c r="P14" s="25" t="e">
        <f>'[2]БЮДЖЕТ 29.12.2016 затв'!P14+'[2]16.02.2017 '!P14+'[2]09.03.2017'!P14+[2]проект!P14</f>
        <v>#REF!</v>
      </c>
      <c r="Q14" s="25">
        <f t="shared" ref="Q14:Q24" si="2">E14+J14</f>
        <v>71645932</v>
      </c>
    </row>
    <row r="15" spans="1:17" s="13" customFormat="1" ht="156.75" customHeight="1">
      <c r="A15" s="22" t="s">
        <v>32</v>
      </c>
      <c r="B15" s="22" t="s">
        <v>33</v>
      </c>
      <c r="C15" s="23" t="s">
        <v>34</v>
      </c>
      <c r="D15" s="24" t="s">
        <v>35</v>
      </c>
      <c r="E15" s="25">
        <f>F15+I15</f>
        <v>190000</v>
      </c>
      <c r="F15" s="25">
        <f>[1]Затверджений!F15+[1]зміни!F15</f>
        <v>190000</v>
      </c>
      <c r="G15" s="25">
        <f>[1]Затверджений!G15+[1]зміни!G15</f>
        <v>0</v>
      </c>
      <c r="H15" s="25">
        <f>[1]Затверджений!H15+[1]зміни!H15</f>
        <v>0</v>
      </c>
      <c r="I15" s="25">
        <f>[1]Затверджений!I15+[1]зміни!I15</f>
        <v>0</v>
      </c>
      <c r="J15" s="25">
        <f>K15+N15</f>
        <v>0</v>
      </c>
      <c r="K15" s="25">
        <f>[1]Затверджений!K15+[1]зміни!K15</f>
        <v>0</v>
      </c>
      <c r="L15" s="25">
        <f>[1]Затверджений!L15+[1]зміни!L15</f>
        <v>0</v>
      </c>
      <c r="M15" s="25">
        <f>[1]Затверджений!M15+[1]зміни!M15</f>
        <v>0</v>
      </c>
      <c r="N15" s="25">
        <f>[1]Затверджений!N15+[1]зміни!N15</f>
        <v>0</v>
      </c>
      <c r="O15" s="25">
        <f>[1]Затверджений!O15+[1]зміни!O15</f>
        <v>0</v>
      </c>
      <c r="P15" s="25"/>
      <c r="Q15" s="25">
        <f t="shared" si="2"/>
        <v>190000</v>
      </c>
    </row>
    <row r="16" spans="1:17" s="13" customFormat="1" ht="69.75">
      <c r="A16" s="22" t="s">
        <v>36</v>
      </c>
      <c r="B16" s="22" t="s">
        <v>37</v>
      </c>
      <c r="C16" s="23" t="s">
        <v>38</v>
      </c>
      <c r="D16" s="24" t="s">
        <v>39</v>
      </c>
      <c r="E16" s="25">
        <f>F16+I16</f>
        <v>1474622</v>
      </c>
      <c r="F16" s="25">
        <f>[1]Затверджений!F16+[1]зміни!F16</f>
        <v>1474622</v>
      </c>
      <c r="G16" s="25">
        <f>[1]Затверджений!G16+[1]зміни!G16</f>
        <v>391720</v>
      </c>
      <c r="H16" s="25">
        <f>[1]Затверджений!H16+[1]зміни!H16</f>
        <v>16392</v>
      </c>
      <c r="I16" s="25">
        <f>[1]Затверджений!I16+[1]зміни!I16</f>
        <v>0</v>
      </c>
      <c r="J16" s="25">
        <f>K16+N16</f>
        <v>0</v>
      </c>
      <c r="K16" s="25">
        <f>[1]Затверджений!K16+[1]зміни!K16</f>
        <v>0</v>
      </c>
      <c r="L16" s="25">
        <f>[1]Затверджений!L16+[1]зміни!L16</f>
        <v>0</v>
      </c>
      <c r="M16" s="25">
        <f>[1]Затверджений!M16+[1]зміни!M16</f>
        <v>0</v>
      </c>
      <c r="N16" s="25">
        <f>[1]Затверджений!N16+[1]зміни!N16</f>
        <v>0</v>
      </c>
      <c r="O16" s="25">
        <f>[1]Затверджений!O16+[1]зміни!O16</f>
        <v>0</v>
      </c>
      <c r="P16" s="25"/>
      <c r="Q16" s="25">
        <f t="shared" si="2"/>
        <v>1474622</v>
      </c>
    </row>
    <row r="17" spans="1:17" s="13" customFormat="1" ht="247.5" customHeight="1">
      <c r="A17" s="22" t="s">
        <v>40</v>
      </c>
      <c r="B17" s="22" t="s">
        <v>41</v>
      </c>
      <c r="C17" s="23"/>
      <c r="D17" s="24" t="s">
        <v>42</v>
      </c>
      <c r="E17" s="25">
        <f>E18</f>
        <v>500000</v>
      </c>
      <c r="F17" s="25">
        <f>F18</f>
        <v>500000</v>
      </c>
      <c r="G17" s="25">
        <f>G18</f>
        <v>0</v>
      </c>
      <c r="H17" s="25">
        <f>H18</f>
        <v>0</v>
      </c>
      <c r="I17" s="25">
        <f>I18</f>
        <v>0</v>
      </c>
      <c r="J17" s="25">
        <f>K17+N17</f>
        <v>0</v>
      </c>
      <c r="K17" s="25"/>
      <c r="L17" s="25"/>
      <c r="M17" s="25"/>
      <c r="N17" s="25"/>
      <c r="O17" s="25"/>
      <c r="P17" s="25"/>
      <c r="Q17" s="25">
        <f t="shared" si="2"/>
        <v>500000</v>
      </c>
    </row>
    <row r="18" spans="1:17" s="13" customFormat="1" ht="175.5" customHeight="1">
      <c r="A18" s="26" t="s">
        <v>43</v>
      </c>
      <c r="B18" s="26" t="s">
        <v>44</v>
      </c>
      <c r="C18" s="27" t="s">
        <v>45</v>
      </c>
      <c r="D18" s="28" t="s">
        <v>46</v>
      </c>
      <c r="E18" s="29">
        <f>F18</f>
        <v>500000</v>
      </c>
      <c r="F18" s="29">
        <f>[1]Затверджений!F18+[1]зміни!F18</f>
        <v>500000</v>
      </c>
      <c r="G18" s="29">
        <f>[1]Затверджений!G18+[1]зміни!G18</f>
        <v>0</v>
      </c>
      <c r="H18" s="29">
        <f>[1]Затверджений!H18+[1]зміни!H18</f>
        <v>0</v>
      </c>
      <c r="I18" s="29">
        <f>[1]Затверджений!I18+[1]зміни!I18</f>
        <v>0</v>
      </c>
      <c r="J18" s="25">
        <f>K18+N18</f>
        <v>0</v>
      </c>
      <c r="K18" s="29">
        <f>[1]Затверджений!K18+[1]зміни!K18</f>
        <v>0</v>
      </c>
      <c r="L18" s="29">
        <f>[1]Затверджений!L18+[1]зміни!L18</f>
        <v>0</v>
      </c>
      <c r="M18" s="29">
        <f>[1]Затверджений!M18+[1]зміни!M18</f>
        <v>0</v>
      </c>
      <c r="N18" s="29">
        <f>[1]Затверджений!N18+[1]зміни!N18</f>
        <v>0</v>
      </c>
      <c r="O18" s="29">
        <f>[1]Затверджений!O18+[1]зміни!O18</f>
        <v>0</v>
      </c>
      <c r="P18" s="29"/>
      <c r="Q18" s="29">
        <f t="shared" si="2"/>
        <v>500000</v>
      </c>
    </row>
    <row r="19" spans="1:17" s="13" customFormat="1" ht="175.5" customHeight="1">
      <c r="A19" s="22" t="s">
        <v>47</v>
      </c>
      <c r="B19" s="22" t="s">
        <v>48</v>
      </c>
      <c r="C19" s="23" t="s">
        <v>49</v>
      </c>
      <c r="D19" s="24" t="s">
        <v>50</v>
      </c>
      <c r="E19" s="25">
        <f>F19</f>
        <v>153900</v>
      </c>
      <c r="F19" s="25">
        <f>[1]Затверджений!F19+[1]зміни!F19</f>
        <v>153900</v>
      </c>
      <c r="G19" s="25">
        <f>[1]Затверджений!G19+[1]зміни!G19</f>
        <v>0</v>
      </c>
      <c r="H19" s="25">
        <f>[1]Затверджений!H19+[1]зміни!H19</f>
        <v>0</v>
      </c>
      <c r="I19" s="25">
        <f>[1]Затверджений!I19+[1]зміни!I19</f>
        <v>0</v>
      </c>
      <c r="J19" s="25"/>
      <c r="K19" s="25">
        <f>[1]Затверджений!K19+[1]зміни!K19</f>
        <v>0</v>
      </c>
      <c r="L19" s="25">
        <f>[1]Затверджений!L19+[1]зміни!L19</f>
        <v>0</v>
      </c>
      <c r="M19" s="25">
        <f>[1]Затверджений!M19+[1]зміни!M19</f>
        <v>0</v>
      </c>
      <c r="N19" s="25">
        <f>[1]Затверджений!N19+[1]зміни!N19</f>
        <v>0</v>
      </c>
      <c r="O19" s="25">
        <f>[1]Затверджений!O19+[1]зміни!O19</f>
        <v>0</v>
      </c>
      <c r="P19" s="29"/>
      <c r="Q19" s="25">
        <f>E19+J19</f>
        <v>153900</v>
      </c>
    </row>
    <row r="20" spans="1:17" s="13" customFormat="1" ht="105.75" customHeight="1">
      <c r="A20" s="22" t="s">
        <v>51</v>
      </c>
      <c r="B20" s="22" t="s">
        <v>52</v>
      </c>
      <c r="C20" s="22"/>
      <c r="D20" s="24" t="s">
        <v>53</v>
      </c>
      <c r="E20" s="25">
        <f t="shared" ref="E20:E38" si="3">F20+I20</f>
        <v>90000</v>
      </c>
      <c r="F20" s="25">
        <f>F21</f>
        <v>0</v>
      </c>
      <c r="G20" s="25"/>
      <c r="H20" s="25"/>
      <c r="I20" s="25">
        <f>I21</f>
        <v>90000</v>
      </c>
      <c r="J20" s="25">
        <f>J21</f>
        <v>12173</v>
      </c>
      <c r="K20" s="25"/>
      <c r="L20" s="25"/>
      <c r="M20" s="25"/>
      <c r="N20" s="25">
        <f>N21</f>
        <v>12173</v>
      </c>
      <c r="O20" s="25"/>
      <c r="P20" s="25"/>
      <c r="Q20" s="25">
        <f t="shared" si="2"/>
        <v>102173</v>
      </c>
    </row>
    <row r="21" spans="1:17" s="30" customFormat="1" ht="243.75" customHeight="1">
      <c r="A21" s="26" t="s">
        <v>54</v>
      </c>
      <c r="B21" s="26" t="s">
        <v>55</v>
      </c>
      <c r="C21" s="26" t="s">
        <v>56</v>
      </c>
      <c r="D21" s="28" t="s">
        <v>57</v>
      </c>
      <c r="E21" s="29">
        <f t="shared" si="3"/>
        <v>90000</v>
      </c>
      <c r="F21" s="29">
        <f>[1]Затверджений!F21+[1]зміни!F21</f>
        <v>0</v>
      </c>
      <c r="G21" s="29">
        <f>[1]Затверджений!G21+[1]зміни!G21</f>
        <v>0</v>
      </c>
      <c r="H21" s="29">
        <f>[1]Затверджений!H21+[1]зміни!H21</f>
        <v>0</v>
      </c>
      <c r="I21" s="29">
        <f>[1]Затверджений!I21+[1]зміни!I21</f>
        <v>90000</v>
      </c>
      <c r="J21" s="29">
        <f>K21+N21</f>
        <v>12173</v>
      </c>
      <c r="K21" s="29">
        <f>[1]Затверджений!K21+[1]зміни!K21</f>
        <v>0</v>
      </c>
      <c r="L21" s="29">
        <f>[1]Затверджений!L21+[1]зміни!L21</f>
        <v>0</v>
      </c>
      <c r="M21" s="29">
        <f>[1]Затверджений!M21+[1]зміни!M21</f>
        <v>0</v>
      </c>
      <c r="N21" s="29">
        <f>[1]Затверджений!N21+[1]зміни!N21</f>
        <v>12173</v>
      </c>
      <c r="O21" s="29">
        <f>[1]Затверджений!O21+[1]зміни!O21</f>
        <v>0</v>
      </c>
      <c r="P21" s="29"/>
      <c r="Q21" s="29">
        <f t="shared" si="2"/>
        <v>102173</v>
      </c>
    </row>
    <row r="22" spans="1:17" s="30" customFormat="1" ht="126" customHeight="1">
      <c r="A22" s="22" t="s">
        <v>58</v>
      </c>
      <c r="B22" s="22" t="s">
        <v>59</v>
      </c>
      <c r="C22" s="22" t="s">
        <v>60</v>
      </c>
      <c r="D22" s="24" t="s">
        <v>61</v>
      </c>
      <c r="E22" s="25">
        <f t="shared" si="3"/>
        <v>2147000</v>
      </c>
      <c r="F22" s="25">
        <f>[1]Затверджений!F22+[1]зміни!F22</f>
        <v>0</v>
      </c>
      <c r="G22" s="25">
        <f>[1]Затверджений!G22+[1]зміни!G22</f>
        <v>0</v>
      </c>
      <c r="H22" s="25">
        <f>[1]Затверджений!H22+[1]зміни!H22</f>
        <v>0</v>
      </c>
      <c r="I22" s="25">
        <f>[1]Затверджений!I22+[1]зміни!I22</f>
        <v>2147000</v>
      </c>
      <c r="J22" s="25"/>
      <c r="K22" s="25">
        <f>[1]Затверджений!K22+[1]зміни!K22</f>
        <v>0</v>
      </c>
      <c r="L22" s="25">
        <f>[1]Затверджений!L22+[1]зміни!L22</f>
        <v>0</v>
      </c>
      <c r="M22" s="25">
        <f>[1]Затверджений!M22+[1]зміни!M22</f>
        <v>0</v>
      </c>
      <c r="N22" s="25">
        <f>[1]Затверджений!N22+[1]зміни!N22</f>
        <v>0</v>
      </c>
      <c r="O22" s="25">
        <f>[1]Затверджений!O22+[1]зміни!O22</f>
        <v>0</v>
      </c>
      <c r="P22" s="25"/>
      <c r="Q22" s="25">
        <f t="shared" si="2"/>
        <v>2147000</v>
      </c>
    </row>
    <row r="23" spans="1:17" s="30" customFormat="1" ht="126" customHeight="1">
      <c r="A23" s="22" t="s">
        <v>62</v>
      </c>
      <c r="B23" s="22" t="s">
        <v>63</v>
      </c>
      <c r="C23" s="22"/>
      <c r="D23" s="24" t="s">
        <v>64</v>
      </c>
      <c r="E23" s="25">
        <f t="shared" ref="E23:Q23" si="4">E24</f>
        <v>64198000</v>
      </c>
      <c r="F23" s="25">
        <f t="shared" si="4"/>
        <v>0</v>
      </c>
      <c r="G23" s="25">
        <f t="shared" si="4"/>
        <v>0</v>
      </c>
      <c r="H23" s="25">
        <f t="shared" si="4"/>
        <v>0</v>
      </c>
      <c r="I23" s="25">
        <f t="shared" si="4"/>
        <v>64198000</v>
      </c>
      <c r="J23" s="25">
        <f t="shared" si="4"/>
        <v>0</v>
      </c>
      <c r="K23" s="25">
        <f t="shared" si="4"/>
        <v>0</v>
      </c>
      <c r="L23" s="25">
        <f t="shared" si="4"/>
        <v>0</v>
      </c>
      <c r="M23" s="25">
        <f t="shared" si="4"/>
        <v>0</v>
      </c>
      <c r="N23" s="25">
        <f t="shared" si="4"/>
        <v>0</v>
      </c>
      <c r="O23" s="25">
        <f t="shared" si="4"/>
        <v>0</v>
      </c>
      <c r="P23" s="25">
        <f t="shared" si="4"/>
        <v>0</v>
      </c>
      <c r="Q23" s="25">
        <f t="shared" si="4"/>
        <v>64198000</v>
      </c>
    </row>
    <row r="24" spans="1:17" s="30" customFormat="1" ht="72" customHeight="1">
      <c r="A24" s="26" t="s">
        <v>65</v>
      </c>
      <c r="B24" s="26" t="s">
        <v>66</v>
      </c>
      <c r="C24" s="26" t="s">
        <v>67</v>
      </c>
      <c r="D24" s="28" t="s">
        <v>68</v>
      </c>
      <c r="E24" s="29">
        <f t="shared" si="3"/>
        <v>64198000</v>
      </c>
      <c r="F24" s="29">
        <f>[1]Затверджений!F24+[1]зміни!F24</f>
        <v>0</v>
      </c>
      <c r="G24" s="29">
        <f>[1]Затверджений!G24+[1]зміни!G24</f>
        <v>0</v>
      </c>
      <c r="H24" s="29">
        <f>[1]Затверджений!H24+[1]зміни!H24</f>
        <v>0</v>
      </c>
      <c r="I24" s="29">
        <f>[1]Затверджений!I24+[1]зміни!I24</f>
        <v>64198000</v>
      </c>
      <c r="J24" s="29"/>
      <c r="K24" s="29">
        <f>[1]Затверджений!K24+[1]зміни!K24</f>
        <v>0</v>
      </c>
      <c r="L24" s="29">
        <f>[1]Затверджений!L24+[1]зміни!L24</f>
        <v>0</v>
      </c>
      <c r="M24" s="29">
        <f>[1]Затверджений!M24+[1]зміни!M24</f>
        <v>0</v>
      </c>
      <c r="N24" s="29">
        <f>[1]Затверджений!N24+[1]зміни!N24</f>
        <v>0</v>
      </c>
      <c r="O24" s="29">
        <f>[1]Затверджений!O24+[1]зміни!O24</f>
        <v>0</v>
      </c>
      <c r="P24" s="29"/>
      <c r="Q24" s="29">
        <f t="shared" si="2"/>
        <v>64198000</v>
      </c>
    </row>
    <row r="25" spans="1:17" s="30" customFormat="1" ht="126" customHeight="1">
      <c r="A25" s="22" t="s">
        <v>69</v>
      </c>
      <c r="B25" s="22" t="s">
        <v>70</v>
      </c>
      <c r="C25" s="22"/>
      <c r="D25" s="24" t="s">
        <v>71</v>
      </c>
      <c r="E25" s="25">
        <f t="shared" si="3"/>
        <v>7835520</v>
      </c>
      <c r="F25" s="25">
        <f>F26</f>
        <v>0</v>
      </c>
      <c r="G25" s="25"/>
      <c r="H25" s="25"/>
      <c r="I25" s="25">
        <f>I26</f>
        <v>7835520</v>
      </c>
      <c r="J25" s="25">
        <f t="shared" ref="J25:Q25" si="5">J26</f>
        <v>2283562.94</v>
      </c>
      <c r="K25" s="25">
        <f t="shared" si="5"/>
        <v>0</v>
      </c>
      <c r="L25" s="25">
        <f t="shared" si="5"/>
        <v>0</v>
      </c>
      <c r="M25" s="25">
        <f t="shared" si="5"/>
        <v>0</v>
      </c>
      <c r="N25" s="25">
        <f t="shared" si="5"/>
        <v>2283562.94</v>
      </c>
      <c r="O25" s="25">
        <f t="shared" si="5"/>
        <v>2283562.94</v>
      </c>
      <c r="P25" s="25">
        <f t="shared" si="5"/>
        <v>0</v>
      </c>
      <c r="Q25" s="25">
        <f t="shared" si="5"/>
        <v>10119082.939999999</v>
      </c>
    </row>
    <row r="26" spans="1:17" s="30" customFormat="1" ht="126" customHeight="1">
      <c r="A26" s="26" t="s">
        <v>72</v>
      </c>
      <c r="B26" s="26" t="s">
        <v>73</v>
      </c>
      <c r="C26" s="26" t="s">
        <v>74</v>
      </c>
      <c r="D26" s="28" t="s">
        <v>75</v>
      </c>
      <c r="E26" s="29">
        <f t="shared" si="3"/>
        <v>7835520</v>
      </c>
      <c r="F26" s="29">
        <f>[1]Затверджений!F26+[1]зміни!F26</f>
        <v>0</v>
      </c>
      <c r="G26" s="29">
        <f>[1]Затверджений!G26+[1]зміни!G26</f>
        <v>0</v>
      </c>
      <c r="H26" s="29">
        <f>[1]Затверджений!H26+[1]зміни!H26</f>
        <v>0</v>
      </c>
      <c r="I26" s="29">
        <f>[1]Затверджений!I26+[1]зміни!I26</f>
        <v>7835520</v>
      </c>
      <c r="J26" s="25">
        <f>K26+N26</f>
        <v>2283562.94</v>
      </c>
      <c r="K26" s="29">
        <f>[1]Затверджений!K26+[1]зміни!K26</f>
        <v>0</v>
      </c>
      <c r="L26" s="29">
        <f>[1]Затверджений!L26+[1]зміни!L26</f>
        <v>0</v>
      </c>
      <c r="M26" s="29">
        <f>[1]Затверджений!M26+[1]зміни!M26</f>
        <v>0</v>
      </c>
      <c r="N26" s="29">
        <f>[1]Затверджений!N26+[1]зміни!N26</f>
        <v>2283562.94</v>
      </c>
      <c r="O26" s="29">
        <f>[1]Затверджений!O26+[1]зміни!O26</f>
        <v>2283562.94</v>
      </c>
      <c r="P26" s="29"/>
      <c r="Q26" s="29">
        <f t="shared" ref="Q26:Q32" si="6">E26+J26</f>
        <v>10119082.939999999</v>
      </c>
    </row>
    <row r="27" spans="1:17" s="30" customFormat="1" ht="93">
      <c r="A27" s="22" t="s">
        <v>76</v>
      </c>
      <c r="B27" s="22" t="s">
        <v>77</v>
      </c>
      <c r="C27" s="22" t="s">
        <v>78</v>
      </c>
      <c r="D27" s="24" t="s">
        <v>79</v>
      </c>
      <c r="E27" s="25">
        <f t="shared" si="3"/>
        <v>1200000</v>
      </c>
      <c r="F27" s="25">
        <f>[1]Затверджений!F27+[1]зміни!F27</f>
        <v>1200000</v>
      </c>
      <c r="G27" s="25">
        <f>[1]Затверджений!G27+[1]зміни!G27</f>
        <v>0</v>
      </c>
      <c r="H27" s="25">
        <f>[1]Затверджений!H27+[1]зміни!H27</f>
        <v>0</v>
      </c>
      <c r="I27" s="25">
        <f>[1]Затверджений!I27+[1]зміни!I27</f>
        <v>0</v>
      </c>
      <c r="J27" s="25">
        <f>K27+N27</f>
        <v>0</v>
      </c>
      <c r="K27" s="25">
        <f>[1]Затверджений!K27+[1]зміни!K27</f>
        <v>0</v>
      </c>
      <c r="L27" s="25">
        <f>[1]Затверджений!L27+[1]зміни!L27</f>
        <v>0</v>
      </c>
      <c r="M27" s="25">
        <f>[1]Затверджений!M27+[1]зміни!M27</f>
        <v>0</v>
      </c>
      <c r="N27" s="25">
        <f>[1]Затверджений!N27+[1]зміни!N27</f>
        <v>0</v>
      </c>
      <c r="O27" s="25">
        <f>[1]Затверджений!O27+[1]зміни!O27</f>
        <v>0</v>
      </c>
      <c r="P27" s="25"/>
      <c r="Q27" s="25">
        <f t="shared" si="6"/>
        <v>1200000</v>
      </c>
    </row>
    <row r="28" spans="1:17" s="13" customFormat="1" ht="69.75">
      <c r="A28" s="22" t="s">
        <v>80</v>
      </c>
      <c r="B28" s="22" t="s">
        <v>81</v>
      </c>
      <c r="C28" s="22" t="s">
        <v>82</v>
      </c>
      <c r="D28" s="24" t="s">
        <v>83</v>
      </c>
      <c r="E28" s="25">
        <f t="shared" si="3"/>
        <v>462569</v>
      </c>
      <c r="F28" s="25">
        <f>[1]Затверджений!F28+[1]зміни!F28</f>
        <v>462569</v>
      </c>
      <c r="G28" s="25">
        <f>[1]Затверджений!G28+[1]зміни!G28</f>
        <v>0</v>
      </c>
      <c r="H28" s="25">
        <f>[1]Затверджений!H28+[1]зміни!H28</f>
        <v>0</v>
      </c>
      <c r="I28" s="25">
        <f>[1]Затверджений!I28+[1]зміни!I28</f>
        <v>0</v>
      </c>
      <c r="J28" s="25"/>
      <c r="K28" s="25">
        <f>[1]Затверджений!K28+[1]зміни!K28</f>
        <v>0</v>
      </c>
      <c r="L28" s="25">
        <f>[1]Затверджений!L28+[1]зміни!L28</f>
        <v>0</v>
      </c>
      <c r="M28" s="25">
        <f>[1]Затверджений!M28+[1]зміни!M28</f>
        <v>0</v>
      </c>
      <c r="N28" s="25">
        <f>[1]Затверджений!N28+[1]зміни!N28</f>
        <v>0</v>
      </c>
      <c r="O28" s="25">
        <f>[1]Затверджений!O28+[1]зміни!O28</f>
        <v>0</v>
      </c>
      <c r="P28" s="25"/>
      <c r="Q28" s="25">
        <f t="shared" si="6"/>
        <v>462569</v>
      </c>
    </row>
    <row r="29" spans="1:17" s="30" customFormat="1" ht="46.5">
      <c r="A29" s="22" t="s">
        <v>84</v>
      </c>
      <c r="B29" s="22" t="s">
        <v>85</v>
      </c>
      <c r="C29" s="22" t="s">
        <v>86</v>
      </c>
      <c r="D29" s="24" t="s">
        <v>87</v>
      </c>
      <c r="E29" s="25">
        <f t="shared" si="3"/>
        <v>3350000</v>
      </c>
      <c r="F29" s="25">
        <f>[1]Затверджений!F29+[1]зміни!F29</f>
        <v>350000</v>
      </c>
      <c r="G29" s="25">
        <f>[1]Затверджений!G29+[1]зміни!G29</f>
        <v>0</v>
      </c>
      <c r="H29" s="25">
        <f>[1]Затверджений!H29+[1]зміни!H29</f>
        <v>0</v>
      </c>
      <c r="I29" s="25">
        <f>[1]Затверджений!I29+[1]зміни!I29</f>
        <v>3000000</v>
      </c>
      <c r="J29" s="25">
        <f>K29+N29</f>
        <v>0</v>
      </c>
      <c r="K29" s="25">
        <f>[1]Затверджений!K29+[1]зміни!K29</f>
        <v>0</v>
      </c>
      <c r="L29" s="25">
        <f>[1]Затверджений!L29+[1]зміни!L29</f>
        <v>0</v>
      </c>
      <c r="M29" s="25">
        <f>[1]Затверджений!M29+[1]зміни!M29</f>
        <v>0</v>
      </c>
      <c r="N29" s="25">
        <f>[1]Затверджений!N29+[1]зміни!N29</f>
        <v>0</v>
      </c>
      <c r="O29" s="25">
        <f>[1]Затверджений!O29+[1]зміни!O29</f>
        <v>0</v>
      </c>
      <c r="P29" s="25" t="e">
        <f>'[2]БЮДЖЕТ 29.12.2016 затв'!P20+'[2]16.02.2017 '!P20+'[2]09.03.2017'!P20+[2]проект!P20</f>
        <v>#REF!</v>
      </c>
      <c r="Q29" s="25">
        <f t="shared" si="6"/>
        <v>3350000</v>
      </c>
    </row>
    <row r="30" spans="1:17" s="30" customFormat="1" ht="116.25">
      <c r="A30" s="22" t="s">
        <v>88</v>
      </c>
      <c r="B30" s="22" t="s">
        <v>89</v>
      </c>
      <c r="C30" s="22" t="s">
        <v>60</v>
      </c>
      <c r="D30" s="24" t="s">
        <v>90</v>
      </c>
      <c r="E30" s="25">
        <f t="shared" si="3"/>
        <v>0</v>
      </c>
      <c r="F30" s="25">
        <f>[1]Затверджений!F30+[1]зміни!F30</f>
        <v>0</v>
      </c>
      <c r="G30" s="25"/>
      <c r="H30" s="25"/>
      <c r="I30" s="25">
        <f>[1]Затверджений!I30+[1]зміни!I30</f>
        <v>0</v>
      </c>
      <c r="J30" s="25">
        <f>K30+N30</f>
        <v>56351.839999999997</v>
      </c>
      <c r="K30" s="25">
        <f>[1]Затверджений!K30+[1]зміни!K30</f>
        <v>0</v>
      </c>
      <c r="L30" s="25">
        <f>[1]Затверджений!L30+[1]зміни!L30</f>
        <v>0</v>
      </c>
      <c r="M30" s="25">
        <f>[1]Затверджений!M30+[1]зміни!M30</f>
        <v>0</v>
      </c>
      <c r="N30" s="25">
        <f>[1]Затверджений!N30+[1]зміни!N30</f>
        <v>56351.839999999997</v>
      </c>
      <c r="O30" s="25">
        <f>[1]Затверджений!O30+[1]зміни!O30</f>
        <v>56351.839999999997</v>
      </c>
      <c r="P30" s="25" t="e">
        <f>'[2]БЮДЖЕТ 29.12.2016 затв'!P21+'[2]16.02.2017 '!P21+'[2]09.03.2017'!P21+[2]проект!P21</f>
        <v>#REF!</v>
      </c>
      <c r="Q30" s="25">
        <f t="shared" si="6"/>
        <v>56351.839999999997</v>
      </c>
    </row>
    <row r="31" spans="1:17" s="30" customFormat="1" ht="104.25" customHeight="1">
      <c r="A31" s="22" t="s">
        <v>91</v>
      </c>
      <c r="B31" s="22" t="s">
        <v>92</v>
      </c>
      <c r="C31" s="22" t="s">
        <v>60</v>
      </c>
      <c r="D31" s="24" t="s">
        <v>93</v>
      </c>
      <c r="E31" s="25"/>
      <c r="F31" s="25">
        <f>[1]Затверджений!F31+[1]зміни!F31</f>
        <v>0</v>
      </c>
      <c r="G31" s="25">
        <f>[1]Затверджений!G31+[1]зміни!G31</f>
        <v>0</v>
      </c>
      <c r="H31" s="25">
        <f>[1]Затверджений!H31+[1]зміни!H31</f>
        <v>0</v>
      </c>
      <c r="I31" s="25">
        <f>[1]Затверджений!I31+[1]зміни!I31</f>
        <v>0</v>
      </c>
      <c r="J31" s="25">
        <f>K31+N31</f>
        <v>84708190.950000003</v>
      </c>
      <c r="K31" s="25">
        <f>[1]Затверджений!K31+[1]зміни!K31</f>
        <v>0</v>
      </c>
      <c r="L31" s="25">
        <f>[1]Затверджений!L31+[1]зміни!L31</f>
        <v>0</v>
      </c>
      <c r="M31" s="25">
        <f>[1]Затверджений!M31+[1]зміни!M31</f>
        <v>0</v>
      </c>
      <c r="N31" s="25">
        <f>[1]Затверджений!N31+[1]зміни!N31</f>
        <v>84708190.950000003</v>
      </c>
      <c r="O31" s="25">
        <f>[1]Затверджений!O31+[1]зміни!O31</f>
        <v>84708190.950000003</v>
      </c>
      <c r="P31" s="25"/>
      <c r="Q31" s="25">
        <f t="shared" si="6"/>
        <v>84708190.950000003</v>
      </c>
    </row>
    <row r="32" spans="1:17" s="30" customFormat="1" ht="93">
      <c r="A32" s="22" t="s">
        <v>94</v>
      </c>
      <c r="B32" s="22" t="s">
        <v>95</v>
      </c>
      <c r="C32" s="22" t="s">
        <v>60</v>
      </c>
      <c r="D32" s="24" t="s">
        <v>96</v>
      </c>
      <c r="E32" s="25">
        <f t="shared" si="3"/>
        <v>160418</v>
      </c>
      <c r="F32" s="25">
        <f>[1]Затверджений!F32+[1]зміни!F32</f>
        <v>160418</v>
      </c>
      <c r="G32" s="25">
        <f>[1]Затверджений!G32+[1]зміни!G32</f>
        <v>0</v>
      </c>
      <c r="H32" s="25">
        <f>[1]Затверджений!H32+[1]зміни!H32</f>
        <v>0</v>
      </c>
      <c r="I32" s="25">
        <f>[1]Затверджений!I32+[1]зміни!I32</f>
        <v>0</v>
      </c>
      <c r="J32" s="25">
        <f>K32+N32</f>
        <v>0</v>
      </c>
      <c r="K32" s="25">
        <f>[1]Затверджений!K32+[1]зміни!K32</f>
        <v>0</v>
      </c>
      <c r="L32" s="25">
        <f>[1]Затверджений!L32+[1]зміни!L32</f>
        <v>0</v>
      </c>
      <c r="M32" s="25">
        <f>[1]Затверджений!M32+[1]зміни!M32</f>
        <v>0</v>
      </c>
      <c r="N32" s="25">
        <f>[1]Затверджений!N32+[1]зміни!N32</f>
        <v>0</v>
      </c>
      <c r="O32" s="25">
        <f>[1]Затверджений!O32+[1]зміни!O32</f>
        <v>0</v>
      </c>
      <c r="P32" s="25"/>
      <c r="Q32" s="25">
        <f t="shared" si="6"/>
        <v>160418</v>
      </c>
    </row>
    <row r="33" spans="1:17" s="30" customFormat="1" ht="46.5">
      <c r="A33" s="22" t="s">
        <v>97</v>
      </c>
      <c r="B33" s="22" t="s">
        <v>98</v>
      </c>
      <c r="C33" s="22"/>
      <c r="D33" s="24" t="s">
        <v>99</v>
      </c>
      <c r="E33" s="25">
        <f t="shared" si="3"/>
        <v>4206100</v>
      </c>
      <c r="F33" s="25">
        <f t="shared" ref="F33:Q33" si="7">F34</f>
        <v>4206100</v>
      </c>
      <c r="G33" s="25">
        <f t="shared" si="7"/>
        <v>0</v>
      </c>
      <c r="H33" s="25">
        <f t="shared" si="7"/>
        <v>0</v>
      </c>
      <c r="I33" s="25">
        <f t="shared" si="7"/>
        <v>0</v>
      </c>
      <c r="J33" s="25">
        <f t="shared" si="7"/>
        <v>11162595</v>
      </c>
      <c r="K33" s="25">
        <f t="shared" si="7"/>
        <v>0</v>
      </c>
      <c r="L33" s="25">
        <f t="shared" si="7"/>
        <v>0</v>
      </c>
      <c r="M33" s="25">
        <f t="shared" si="7"/>
        <v>0</v>
      </c>
      <c r="N33" s="25">
        <f t="shared" si="7"/>
        <v>11162595</v>
      </c>
      <c r="O33" s="25">
        <f t="shared" si="7"/>
        <v>11162595</v>
      </c>
      <c r="P33" s="25">
        <f t="shared" si="7"/>
        <v>0</v>
      </c>
      <c r="Q33" s="25">
        <f t="shared" si="7"/>
        <v>15368695</v>
      </c>
    </row>
    <row r="34" spans="1:17" s="30" customFormat="1" ht="94.5" customHeight="1">
      <c r="A34" s="26" t="s">
        <v>100</v>
      </c>
      <c r="B34" s="26" t="s">
        <v>101</v>
      </c>
      <c r="C34" s="26" t="s">
        <v>60</v>
      </c>
      <c r="D34" s="28" t="s">
        <v>102</v>
      </c>
      <c r="E34" s="29">
        <f t="shared" si="3"/>
        <v>4206100</v>
      </c>
      <c r="F34" s="29">
        <f>[1]Затверджений!F34+[1]зміни!F34</f>
        <v>4206100</v>
      </c>
      <c r="G34" s="29">
        <f>[1]Затверджений!G34+[1]зміни!G34</f>
        <v>0</v>
      </c>
      <c r="H34" s="29">
        <f>[1]Затверджений!H34+[1]зміни!H34</f>
        <v>0</v>
      </c>
      <c r="I34" s="29">
        <f>[1]Затверджений!I34+[1]зміни!I34</f>
        <v>0</v>
      </c>
      <c r="J34" s="29">
        <f>K34+N34</f>
        <v>11162595</v>
      </c>
      <c r="K34" s="29">
        <f>[1]Затверджений!K34+[1]зміни!K34</f>
        <v>0</v>
      </c>
      <c r="L34" s="29">
        <f>[1]Затверджений!L34+[1]зміни!L34</f>
        <v>0</v>
      </c>
      <c r="M34" s="29">
        <f>[1]Затверджений!M34+[1]зміни!M34</f>
        <v>0</v>
      </c>
      <c r="N34" s="29">
        <f>[1]Затверджений!N34+[1]зміни!N34</f>
        <v>11162595</v>
      </c>
      <c r="O34" s="29">
        <f>[1]Затверджений!O34+[1]зміни!O34</f>
        <v>11162595</v>
      </c>
      <c r="P34" s="29"/>
      <c r="Q34" s="29">
        <f>E34+J34</f>
        <v>15368695</v>
      </c>
    </row>
    <row r="35" spans="1:17" s="13" customFormat="1" ht="116.25">
      <c r="A35" s="22" t="s">
        <v>103</v>
      </c>
      <c r="B35" s="22" t="s">
        <v>104</v>
      </c>
      <c r="C35" s="22" t="s">
        <v>105</v>
      </c>
      <c r="D35" s="24" t="s">
        <v>106</v>
      </c>
      <c r="E35" s="25">
        <f t="shared" si="3"/>
        <v>176000</v>
      </c>
      <c r="F35" s="25">
        <f>[1]Затверджений!F35+[1]зміни!F35</f>
        <v>176000</v>
      </c>
      <c r="G35" s="25">
        <f>[1]Затверджений!G35+[1]зміни!G35</f>
        <v>0</v>
      </c>
      <c r="H35" s="25">
        <f>[1]Затверджений!H35+[1]зміни!H35</f>
        <v>0</v>
      </c>
      <c r="I35" s="25">
        <f>[1]Затверджений!I35+[1]зміни!I35</f>
        <v>0</v>
      </c>
      <c r="J35" s="25">
        <f>K35+N35</f>
        <v>0</v>
      </c>
      <c r="K35" s="25">
        <f>[1]Затверджений!K35+[1]зміни!K35</f>
        <v>0</v>
      </c>
      <c r="L35" s="25">
        <f>[1]Затверджений!L35+[1]зміни!L35</f>
        <v>0</v>
      </c>
      <c r="M35" s="25">
        <f>[1]Затверджений!M35+[1]зміни!M35</f>
        <v>0</v>
      </c>
      <c r="N35" s="25">
        <f>[1]Затверджений!N35+[1]зміни!N35</f>
        <v>0</v>
      </c>
      <c r="O35" s="25">
        <f>[1]Затверджений!O35+[1]зміни!O35</f>
        <v>0</v>
      </c>
      <c r="P35" s="25" t="e">
        <f>'[2]БЮДЖЕТ 29.12.2016 затв'!P22+'[2]16.02.2017 '!P22+'[2]09.03.2017'!P22+[2]проект!P22</f>
        <v>#REF!</v>
      </c>
      <c r="Q35" s="25">
        <f>E35+J35</f>
        <v>176000</v>
      </c>
    </row>
    <row r="36" spans="1:17" s="13" customFormat="1" ht="69.75">
      <c r="A36" s="22" t="s">
        <v>107</v>
      </c>
      <c r="B36" s="22" t="s">
        <v>108</v>
      </c>
      <c r="C36" s="22" t="s">
        <v>109</v>
      </c>
      <c r="D36" s="24" t="s">
        <v>110</v>
      </c>
      <c r="E36" s="25">
        <f t="shared" si="3"/>
        <v>840000</v>
      </c>
      <c r="F36" s="25">
        <f>[1]Затверджений!F36+[1]зміни!F36</f>
        <v>840000</v>
      </c>
      <c r="G36" s="25">
        <f>[1]Затверджений!G36+[1]зміни!G36</f>
        <v>0</v>
      </c>
      <c r="H36" s="25">
        <f>[1]Затверджений!H36+[1]зміни!H36</f>
        <v>0</v>
      </c>
      <c r="I36" s="25">
        <f>[1]Затверджений!I36+[1]зміни!I36</f>
        <v>0</v>
      </c>
      <c r="J36" s="25"/>
      <c r="K36" s="25">
        <f>[1]Затверджений!K36+[1]зміни!K36</f>
        <v>0</v>
      </c>
      <c r="L36" s="25">
        <f>[1]Затверджений!L36+[1]зміни!L36</f>
        <v>0</v>
      </c>
      <c r="M36" s="25">
        <f>[1]Затверджений!M36+[1]зміни!M36</f>
        <v>0</v>
      </c>
      <c r="N36" s="25">
        <f>[1]Затверджений!N36+[1]зміни!N36</f>
        <v>0</v>
      </c>
      <c r="O36" s="25">
        <f>[1]Затверджений!O36+[1]зміни!O36</f>
        <v>0</v>
      </c>
      <c r="P36" s="25"/>
      <c r="Q36" s="25">
        <f>E36+J36</f>
        <v>840000</v>
      </c>
    </row>
    <row r="37" spans="1:17" s="30" customFormat="1" ht="69.75">
      <c r="A37" s="22" t="s">
        <v>111</v>
      </c>
      <c r="B37" s="22" t="s">
        <v>112</v>
      </c>
      <c r="C37" s="22" t="s">
        <v>113</v>
      </c>
      <c r="D37" s="24" t="s">
        <v>114</v>
      </c>
      <c r="E37" s="25">
        <f t="shared" si="3"/>
        <v>470600</v>
      </c>
      <c r="F37" s="25">
        <f>[1]Затверджений!F37+[1]зміни!F37</f>
        <v>470600</v>
      </c>
      <c r="G37" s="25">
        <f>[1]Затверджений!G37+[1]зміни!G37</f>
        <v>0</v>
      </c>
      <c r="H37" s="25">
        <f>[1]Затверджений!H37+[1]зміни!H37</f>
        <v>0</v>
      </c>
      <c r="I37" s="25">
        <f>[1]Затверджений!I37+[1]зміни!I37</f>
        <v>0</v>
      </c>
      <c r="J37" s="29"/>
      <c r="K37" s="25">
        <f>[1]Затверджений!K37+[1]зміни!K37</f>
        <v>0</v>
      </c>
      <c r="L37" s="25">
        <f>[1]Затверджений!L37+[1]зміни!L37</f>
        <v>0</v>
      </c>
      <c r="M37" s="25">
        <f>[1]Затверджений!M37+[1]зміни!M37</f>
        <v>0</v>
      </c>
      <c r="N37" s="25">
        <f>[1]Затверджений!N37+[1]зміни!N37</f>
        <v>0</v>
      </c>
      <c r="O37" s="25">
        <f>[1]Затверджений!O37+[1]зміни!O37</f>
        <v>0</v>
      </c>
      <c r="P37" s="29"/>
      <c r="Q37" s="25">
        <f>E37+J37</f>
        <v>470600</v>
      </c>
    </row>
    <row r="38" spans="1:17" s="30" customFormat="1" ht="69.75">
      <c r="A38" s="22" t="s">
        <v>115</v>
      </c>
      <c r="B38" s="22" t="s">
        <v>116</v>
      </c>
      <c r="C38" s="22" t="s">
        <v>113</v>
      </c>
      <c r="D38" s="24" t="s">
        <v>117</v>
      </c>
      <c r="E38" s="25">
        <f t="shared" si="3"/>
        <v>1560000</v>
      </c>
      <c r="F38" s="25">
        <f>[1]Затверджений!F38+[1]зміни!F38</f>
        <v>1560000</v>
      </c>
      <c r="G38" s="25">
        <f>[1]Затверджений!G38+[1]зміни!G38</f>
        <v>0</v>
      </c>
      <c r="H38" s="25">
        <f>[1]Затверджений!H38+[1]зміни!H38</f>
        <v>0</v>
      </c>
      <c r="I38" s="25">
        <f>[1]Затверджений!I38+[1]зміни!I38</f>
        <v>0</v>
      </c>
      <c r="J38" s="29"/>
      <c r="K38" s="25">
        <f>[1]Затверджений!K38+[1]зміни!K38</f>
        <v>0</v>
      </c>
      <c r="L38" s="25">
        <f>[1]Затверджений!L38+[1]зміни!L38</f>
        <v>0</v>
      </c>
      <c r="M38" s="25">
        <f>[1]Затверджений!M38+[1]зміни!M38</f>
        <v>0</v>
      </c>
      <c r="N38" s="25">
        <f>[1]Затверджений!N38+[1]зміни!N38</f>
        <v>0</v>
      </c>
      <c r="O38" s="25">
        <f>[1]Затверджений!O38+[1]зміни!O38</f>
        <v>0</v>
      </c>
      <c r="P38" s="29"/>
      <c r="Q38" s="25">
        <f>E38+J38</f>
        <v>1560000</v>
      </c>
    </row>
    <row r="39" spans="1:17" s="18" customFormat="1" ht="67.5">
      <c r="A39" s="14" t="s">
        <v>118</v>
      </c>
      <c r="B39" s="14"/>
      <c r="C39" s="14"/>
      <c r="D39" s="16" t="s">
        <v>119</v>
      </c>
      <c r="E39" s="17">
        <f t="shared" ref="E39:Q39" si="8">SUM(E40)</f>
        <v>923203179.34000003</v>
      </c>
      <c r="F39" s="17">
        <f t="shared" si="8"/>
        <v>923203179.34000003</v>
      </c>
      <c r="G39" s="17">
        <f t="shared" si="8"/>
        <v>583211493</v>
      </c>
      <c r="H39" s="17">
        <f t="shared" si="8"/>
        <v>92233190</v>
      </c>
      <c r="I39" s="29">
        <f t="shared" si="8"/>
        <v>0</v>
      </c>
      <c r="J39" s="17">
        <f t="shared" si="8"/>
        <v>29104813.690000001</v>
      </c>
      <c r="K39" s="17">
        <f t="shared" si="8"/>
        <v>26773369</v>
      </c>
      <c r="L39" s="17">
        <f t="shared" si="8"/>
        <v>2840723</v>
      </c>
      <c r="M39" s="17">
        <f t="shared" si="8"/>
        <v>1393661</v>
      </c>
      <c r="N39" s="17">
        <f t="shared" si="8"/>
        <v>2331444.6900000004</v>
      </c>
      <c r="O39" s="17">
        <f t="shared" si="8"/>
        <v>2187644.6900000004</v>
      </c>
      <c r="P39" s="17" t="e">
        <f t="shared" si="8"/>
        <v>#REF!</v>
      </c>
      <c r="Q39" s="17">
        <f t="shared" si="8"/>
        <v>952307993.02999997</v>
      </c>
    </row>
    <row r="40" spans="1:17" s="21" customFormat="1" ht="69.75">
      <c r="A40" s="15" t="s">
        <v>120</v>
      </c>
      <c r="B40" s="15"/>
      <c r="C40" s="15"/>
      <c r="D40" s="19" t="s">
        <v>121</v>
      </c>
      <c r="E40" s="20">
        <f t="shared" ref="E40:Q40" si="9">SUM(E41+E42+E43+E44+E45+E47+E48+E51+E46)</f>
        <v>923203179.34000003</v>
      </c>
      <c r="F40" s="20">
        <f t="shared" si="9"/>
        <v>923203179.34000003</v>
      </c>
      <c r="G40" s="20">
        <f t="shared" si="9"/>
        <v>583211493</v>
      </c>
      <c r="H40" s="20">
        <f t="shared" si="9"/>
        <v>92233190</v>
      </c>
      <c r="I40" s="20">
        <f t="shared" si="9"/>
        <v>0</v>
      </c>
      <c r="J40" s="20">
        <f t="shared" si="9"/>
        <v>29104813.690000001</v>
      </c>
      <c r="K40" s="20">
        <f t="shared" si="9"/>
        <v>26773369</v>
      </c>
      <c r="L40" s="20">
        <f t="shared" si="9"/>
        <v>2840723</v>
      </c>
      <c r="M40" s="20">
        <f t="shared" si="9"/>
        <v>1393661</v>
      </c>
      <c r="N40" s="20">
        <f t="shared" si="9"/>
        <v>2331444.6900000004</v>
      </c>
      <c r="O40" s="20">
        <f t="shared" si="9"/>
        <v>2187644.6900000004</v>
      </c>
      <c r="P40" s="20" t="e">
        <f t="shared" si="9"/>
        <v>#REF!</v>
      </c>
      <c r="Q40" s="20">
        <f t="shared" si="9"/>
        <v>952307993.02999997</v>
      </c>
    </row>
    <row r="41" spans="1:17" s="13" customFormat="1" ht="192.75" customHeight="1">
      <c r="A41" s="22" t="s">
        <v>122</v>
      </c>
      <c r="B41" s="22" t="s">
        <v>123</v>
      </c>
      <c r="C41" s="22" t="s">
        <v>30</v>
      </c>
      <c r="D41" s="24" t="s">
        <v>124</v>
      </c>
      <c r="E41" s="25">
        <f t="shared" ref="E41:E48" si="10">F41+I41</f>
        <v>3913848</v>
      </c>
      <c r="F41" s="25">
        <f>[1]Затверджений!F41+[1]зміни!F41</f>
        <v>3913848</v>
      </c>
      <c r="G41" s="25">
        <f>[1]Затверджений!G41+[1]зміни!G41</f>
        <v>2903813</v>
      </c>
      <c r="H41" s="25">
        <f>[1]Затверджений!H41+[1]зміни!H41</f>
        <v>127379</v>
      </c>
      <c r="I41" s="25">
        <f>[1]Затверджений!I41+[1]зміни!I41</f>
        <v>0</v>
      </c>
      <c r="J41" s="25">
        <f t="shared" ref="J41:J46" si="11">K41+N41</f>
        <v>0</v>
      </c>
      <c r="K41" s="25">
        <f>[1]Затверджений!K41+[1]зміни!K41</f>
        <v>0</v>
      </c>
      <c r="L41" s="25">
        <f>[1]Затверджений!L41+[1]зміни!L41</f>
        <v>0</v>
      </c>
      <c r="M41" s="25">
        <f>[1]Затверджений!M41+[1]зміни!M41</f>
        <v>0</v>
      </c>
      <c r="N41" s="25">
        <f>[1]Затверджений!N41+[1]зміни!N41</f>
        <v>0</v>
      </c>
      <c r="O41" s="25">
        <f>[1]Затверджений!O41+[1]зміни!O41</f>
        <v>0</v>
      </c>
      <c r="P41" s="25" t="e">
        <f>'[2]БЮДЖЕТ 29.12.2016 затв'!P28+'[2]16.02.2017 '!P28+'[2]09.03.2017'!P28+[2]проект!P28</f>
        <v>#REF!</v>
      </c>
      <c r="Q41" s="25">
        <f t="shared" ref="Q41:Q50" si="12">E41+J41</f>
        <v>3913848</v>
      </c>
    </row>
    <row r="42" spans="1:17" s="13" customFormat="1" ht="66.75" customHeight="1">
      <c r="A42" s="22" t="s">
        <v>125</v>
      </c>
      <c r="B42" s="22" t="s">
        <v>126</v>
      </c>
      <c r="C42" s="22" t="s">
        <v>127</v>
      </c>
      <c r="D42" s="24" t="s">
        <v>128</v>
      </c>
      <c r="E42" s="25">
        <f t="shared" si="10"/>
        <v>309513161</v>
      </c>
      <c r="F42" s="25">
        <f>[1]Затверджений!F42+[1]зміни!F42</f>
        <v>309513161</v>
      </c>
      <c r="G42" s="25">
        <f>[1]Затверджений!G42+[1]зміни!G42</f>
        <v>185328000</v>
      </c>
      <c r="H42" s="25">
        <f>[1]Затверджений!H42+[1]зміни!H42</f>
        <v>37487373</v>
      </c>
      <c r="I42" s="25">
        <f>[1]Затверджений!I42+[1]зміни!I42</f>
        <v>0</v>
      </c>
      <c r="J42" s="25">
        <f t="shared" si="11"/>
        <v>20061769.620000001</v>
      </c>
      <c r="K42" s="25">
        <f>[1]Затверджений!K42+[1]зміни!K42</f>
        <v>18638829</v>
      </c>
      <c r="L42" s="25">
        <f>[1]Затверджений!L42+[1]зміни!L42</f>
        <v>0</v>
      </c>
      <c r="M42" s="25">
        <f>[1]Затверджений!M42+[1]зміни!M42</f>
        <v>0</v>
      </c>
      <c r="N42" s="25">
        <f>[1]Затверджений!N42+[1]зміни!N42</f>
        <v>1422940.62</v>
      </c>
      <c r="O42" s="25">
        <f>[1]Затверджений!O42+[1]зміни!O42</f>
        <v>1422940.62</v>
      </c>
      <c r="P42" s="25" t="e">
        <f>'[2]БЮДЖЕТ 29.12.2016 затв'!P29+'[2]16.02.2017 '!P29+'[2]09.03.2017'!P29+[2]проект!P29</f>
        <v>#REF!</v>
      </c>
      <c r="Q42" s="25">
        <f t="shared" si="12"/>
        <v>329574930.62</v>
      </c>
    </row>
    <row r="43" spans="1:17" s="13" customFormat="1" ht="279">
      <c r="A43" s="22" t="s">
        <v>129</v>
      </c>
      <c r="B43" s="22" t="s">
        <v>130</v>
      </c>
      <c r="C43" s="22" t="s">
        <v>131</v>
      </c>
      <c r="D43" s="24" t="s">
        <v>132</v>
      </c>
      <c r="E43" s="25">
        <f t="shared" si="10"/>
        <v>462669654.34000003</v>
      </c>
      <c r="F43" s="25">
        <f>[1]Затверджений!F43+[1]зміни!F43</f>
        <v>462669654.34000003</v>
      </c>
      <c r="G43" s="25">
        <f>[1]Затверджений!G43+[1]зміни!G43</f>
        <v>309685200</v>
      </c>
      <c r="H43" s="25">
        <f>[1]Затверджений!H43+[1]зміни!H43</f>
        <v>40661672</v>
      </c>
      <c r="I43" s="25">
        <f>[1]Затверджений!I43+[1]зміни!I43</f>
        <v>0</v>
      </c>
      <c r="J43" s="25">
        <f t="shared" si="11"/>
        <v>3397404.0700000003</v>
      </c>
      <c r="K43" s="25">
        <f>[1]Затверджений!K43+[1]зміни!K43</f>
        <v>2632700</v>
      </c>
      <c r="L43" s="25">
        <f>[1]Затверджений!L43+[1]зміни!L43</f>
        <v>800000</v>
      </c>
      <c r="M43" s="25">
        <f>[1]Затверджений!M43+[1]зміни!M43</f>
        <v>57300</v>
      </c>
      <c r="N43" s="25">
        <f>[1]Затверджений!N43+[1]зміни!N43</f>
        <v>764704.07000000007</v>
      </c>
      <c r="O43" s="25">
        <f>[1]Затверджений!O43+[1]зміни!O43</f>
        <v>764704.07000000007</v>
      </c>
      <c r="P43" s="25" t="e">
        <f>'[2]БЮДЖЕТ 29.12.2016 затв'!P30+'[2]16.02.2017 '!P30+'[2]09.03.2017'!P30+[2]проект!P30</f>
        <v>#REF!</v>
      </c>
      <c r="Q43" s="25">
        <f t="shared" si="12"/>
        <v>466067058.41000003</v>
      </c>
    </row>
    <row r="44" spans="1:17" s="13" customFormat="1" ht="93">
      <c r="A44" s="22" t="s">
        <v>133</v>
      </c>
      <c r="B44" s="22" t="s">
        <v>134</v>
      </c>
      <c r="C44" s="22" t="s">
        <v>131</v>
      </c>
      <c r="D44" s="24" t="s">
        <v>135</v>
      </c>
      <c r="E44" s="25">
        <f t="shared" si="10"/>
        <v>3198630</v>
      </c>
      <c r="F44" s="25">
        <f>[1]Затверджений!F44+[1]зміни!F44</f>
        <v>3198630</v>
      </c>
      <c r="G44" s="25">
        <f>[1]Затверджений!G44+[1]зміни!G44</f>
        <v>2337130</v>
      </c>
      <c r="H44" s="25">
        <f>[1]Затверджений!H44+[1]зміни!H44</f>
        <v>175070</v>
      </c>
      <c r="I44" s="25">
        <f>[1]Затверджений!I44+[1]зміни!I44</f>
        <v>0</v>
      </c>
      <c r="J44" s="25">
        <f t="shared" si="11"/>
        <v>0</v>
      </c>
      <c r="K44" s="25">
        <f>[1]Затверджений!K44+[1]зміни!K44</f>
        <v>0</v>
      </c>
      <c r="L44" s="25">
        <f>[1]Затверджений!L44+[1]зміни!L44</f>
        <v>0</v>
      </c>
      <c r="M44" s="25">
        <f>[1]Затверджений!M44+[1]зміни!M44</f>
        <v>0</v>
      </c>
      <c r="N44" s="25">
        <f>[1]Затверджений!N44+[1]зміни!N44</f>
        <v>0</v>
      </c>
      <c r="O44" s="25">
        <f>[1]Затверджений!O44+[1]зміни!O44</f>
        <v>0</v>
      </c>
      <c r="P44" s="25" t="e">
        <f>'[2]БЮДЖЕТ 29.12.2016 затв'!P32+'[2]16.02.2017 '!P32+'[2]09.03.2017'!P32+[2]проект!P32</f>
        <v>#REF!</v>
      </c>
      <c r="Q44" s="25">
        <f t="shared" si="12"/>
        <v>3198630</v>
      </c>
    </row>
    <row r="45" spans="1:17" s="13" customFormat="1" ht="186.75" customHeight="1">
      <c r="A45" s="22" t="s">
        <v>136</v>
      </c>
      <c r="B45" s="22" t="s">
        <v>137</v>
      </c>
      <c r="C45" s="22" t="s">
        <v>138</v>
      </c>
      <c r="D45" s="24" t="s">
        <v>139</v>
      </c>
      <c r="E45" s="25">
        <f t="shared" si="10"/>
        <v>21516172</v>
      </c>
      <c r="F45" s="25">
        <f>[1]Затверджений!F45+[1]зміни!F45</f>
        <v>21516172</v>
      </c>
      <c r="G45" s="25">
        <f>[1]Затверджений!G45+[1]зміни!G45</f>
        <v>13587700</v>
      </c>
      <c r="H45" s="25">
        <f>[1]Затверджений!H45+[1]зміни!H45</f>
        <v>1426372</v>
      </c>
      <c r="I45" s="25">
        <f>[1]Затверджений!I45+[1]зміни!I45</f>
        <v>0</v>
      </c>
      <c r="J45" s="25">
        <f t="shared" si="11"/>
        <v>0</v>
      </c>
      <c r="K45" s="25">
        <f>[1]Затверджений!K45+[1]зміни!K45</f>
        <v>0</v>
      </c>
      <c r="L45" s="25">
        <f>[1]Затверджений!L45+[1]зміни!L45</f>
        <v>0</v>
      </c>
      <c r="M45" s="25">
        <f>[1]Затверджений!M45+[1]зміни!M45</f>
        <v>0</v>
      </c>
      <c r="N45" s="25">
        <f>[1]Затверджений!N45+[1]зміни!N45</f>
        <v>0</v>
      </c>
      <c r="O45" s="25">
        <f>[1]Затверджений!O45+[1]зміни!O45</f>
        <v>0</v>
      </c>
      <c r="P45" s="25">
        <v>55500</v>
      </c>
      <c r="Q45" s="25">
        <f t="shared" si="12"/>
        <v>21516172</v>
      </c>
    </row>
    <row r="46" spans="1:17" s="13" customFormat="1" ht="116.25">
      <c r="A46" s="22" t="s">
        <v>140</v>
      </c>
      <c r="B46" s="22" t="s">
        <v>141</v>
      </c>
      <c r="C46" s="22" t="s">
        <v>142</v>
      </c>
      <c r="D46" s="24" t="s">
        <v>143</v>
      </c>
      <c r="E46" s="25">
        <f t="shared" si="10"/>
        <v>93562090</v>
      </c>
      <c r="F46" s="25">
        <f>[1]Затверджений!F46+[1]зміни!F46</f>
        <v>93562090</v>
      </c>
      <c r="G46" s="25">
        <f>[1]Затверджений!G46+[1]зміни!G46</f>
        <v>52450450</v>
      </c>
      <c r="H46" s="25">
        <f>[1]Затверджений!H46+[1]зміни!H46</f>
        <v>11453900</v>
      </c>
      <c r="I46" s="25">
        <f>[1]Затверджений!I46+[1]зміни!I46</f>
        <v>0</v>
      </c>
      <c r="J46" s="25">
        <f t="shared" si="11"/>
        <v>5645640</v>
      </c>
      <c r="K46" s="25">
        <f>[1]Затверджений!K46+[1]зміни!K46</f>
        <v>5501840</v>
      </c>
      <c r="L46" s="25">
        <f>[1]Затверджений!L46+[1]зміни!L46</f>
        <v>2040723</v>
      </c>
      <c r="M46" s="25">
        <f>[1]Затверджений!M46+[1]зміни!M46</f>
        <v>1336361</v>
      </c>
      <c r="N46" s="25">
        <f>[1]Затверджений!N46+[1]зміни!N46</f>
        <v>143800</v>
      </c>
      <c r="O46" s="25">
        <f>[1]Затверджений!O46+[1]зміни!O46</f>
        <v>0</v>
      </c>
      <c r="P46" s="25" t="e">
        <f>'[2]БЮДЖЕТ 29.12.2016 затв'!P35+'[2]16.02.2017 '!P35+'[2]09.03.2017'!P35+[2]проект!P35</f>
        <v>#REF!</v>
      </c>
      <c r="Q46" s="25">
        <f t="shared" si="12"/>
        <v>99207730</v>
      </c>
    </row>
    <row r="47" spans="1:17" s="13" customFormat="1" ht="93">
      <c r="A47" s="22" t="s">
        <v>144</v>
      </c>
      <c r="B47" s="22" t="s">
        <v>145</v>
      </c>
      <c r="C47" s="22" t="s">
        <v>146</v>
      </c>
      <c r="D47" s="24" t="s">
        <v>147</v>
      </c>
      <c r="E47" s="25">
        <f t="shared" si="10"/>
        <v>5751232</v>
      </c>
      <c r="F47" s="25">
        <f>[1]Затверджений!F47+[1]зміни!F47</f>
        <v>5751232</v>
      </c>
      <c r="G47" s="25">
        <f>[1]Затверджений!G47+[1]зміни!G47</f>
        <v>3419500</v>
      </c>
      <c r="H47" s="25">
        <f>[1]Затверджений!H47+[1]зміни!H47</f>
        <v>36432</v>
      </c>
      <c r="I47" s="25">
        <f>[1]Затверджений!I47+[1]зміни!I47</f>
        <v>0</v>
      </c>
      <c r="J47" s="25">
        <f>K47+N47</f>
        <v>0</v>
      </c>
      <c r="K47" s="25">
        <f>[1]Затверджений!K47+[1]зміни!K47</f>
        <v>0</v>
      </c>
      <c r="L47" s="25">
        <f>[1]Затверджений!L47+[1]зміни!L47</f>
        <v>0</v>
      </c>
      <c r="M47" s="25">
        <f>[1]Затверджений!M47+[1]зміни!M47</f>
        <v>0</v>
      </c>
      <c r="N47" s="25">
        <f>[1]Затверджений!N47+[1]зміни!N47</f>
        <v>0</v>
      </c>
      <c r="O47" s="25">
        <f>[1]Затверджений!O47+[1]зміни!O47</f>
        <v>0</v>
      </c>
      <c r="P47" s="25" t="e">
        <f>'[2]БЮДЖЕТ 29.12.2016 затв'!P37+'[2]16.02.2017 '!P37+'[2]09.03.2017'!P37+[2]проект!P37</f>
        <v>#REF!</v>
      </c>
      <c r="Q47" s="25">
        <f t="shared" si="12"/>
        <v>5751232</v>
      </c>
    </row>
    <row r="48" spans="1:17" s="13" customFormat="1" ht="69.75">
      <c r="A48" s="22" t="s">
        <v>148</v>
      </c>
      <c r="B48" s="22" t="s">
        <v>149</v>
      </c>
      <c r="C48" s="22"/>
      <c r="D48" s="24" t="s">
        <v>150</v>
      </c>
      <c r="E48" s="25">
        <f t="shared" si="10"/>
        <v>16330295</v>
      </c>
      <c r="F48" s="25">
        <f>F49+F50</f>
        <v>16330295</v>
      </c>
      <c r="G48" s="25">
        <f>G49+G50</f>
        <v>9057700</v>
      </c>
      <c r="H48" s="25">
        <f>H49+H50</f>
        <v>290395</v>
      </c>
      <c r="I48" s="25"/>
      <c r="J48" s="25">
        <f>K48+N48</f>
        <v>0</v>
      </c>
      <c r="K48" s="25"/>
      <c r="L48" s="25"/>
      <c r="M48" s="25"/>
      <c r="N48" s="25"/>
      <c r="O48" s="25"/>
      <c r="P48" s="25" t="e">
        <f>'[2]БЮДЖЕТ 29.12.2016 затв'!P38+'[2]16.02.2017 '!P38+'[2]09.03.2017'!P38+[2]проект!P38</f>
        <v>#REF!</v>
      </c>
      <c r="Q48" s="25">
        <f t="shared" si="12"/>
        <v>16330295</v>
      </c>
    </row>
    <row r="49" spans="1:17" s="30" customFormat="1" ht="93">
      <c r="A49" s="26" t="s">
        <v>151</v>
      </c>
      <c r="B49" s="26" t="s">
        <v>152</v>
      </c>
      <c r="C49" s="26" t="s">
        <v>146</v>
      </c>
      <c r="D49" s="28" t="s">
        <v>153</v>
      </c>
      <c r="E49" s="29">
        <f>F49+I49</f>
        <v>11865795</v>
      </c>
      <c r="F49" s="29">
        <f>[1]Затверджений!F49+[1]зміни!F49</f>
        <v>11865795</v>
      </c>
      <c r="G49" s="29">
        <f>[1]Затверджений!G49+[1]зміни!G49</f>
        <v>9057700</v>
      </c>
      <c r="H49" s="29">
        <f>[1]Затверджений!H49+[1]зміни!H49</f>
        <v>290395</v>
      </c>
      <c r="I49" s="29">
        <f>[1]Затверджений!I49+[1]зміни!I49</f>
        <v>0</v>
      </c>
      <c r="J49" s="29"/>
      <c r="K49" s="29">
        <f>[1]Затверджений!K49+[1]зміни!K49</f>
        <v>0</v>
      </c>
      <c r="L49" s="29">
        <f>[1]Затверджений!L49+[1]зміни!L49</f>
        <v>0</v>
      </c>
      <c r="M49" s="29">
        <f>[1]Затверджений!M49+[1]зміни!M49</f>
        <v>0</v>
      </c>
      <c r="N49" s="29">
        <f>[1]Затверджений!N49+[1]зміни!N49</f>
        <v>0</v>
      </c>
      <c r="O49" s="29">
        <f>[1]Затверджений!O49+[1]зміни!O49</f>
        <v>0</v>
      </c>
      <c r="P49" s="29"/>
      <c r="Q49" s="29">
        <f t="shared" si="12"/>
        <v>11865795</v>
      </c>
    </row>
    <row r="50" spans="1:17" s="30" customFormat="1" ht="46.5">
      <c r="A50" s="26" t="s">
        <v>154</v>
      </c>
      <c r="B50" s="26" t="s">
        <v>155</v>
      </c>
      <c r="C50" s="26" t="s">
        <v>146</v>
      </c>
      <c r="D50" s="28" t="s">
        <v>156</v>
      </c>
      <c r="E50" s="29">
        <f>F50+I50</f>
        <v>4464500</v>
      </c>
      <c r="F50" s="29">
        <f>[1]Затверджений!F50+[1]зміни!F50</f>
        <v>4464500</v>
      </c>
      <c r="G50" s="29">
        <f>[1]Затверджений!G50+[1]зміни!G50</f>
        <v>0</v>
      </c>
      <c r="H50" s="29">
        <f>[1]Затверджений!H50+[1]зміни!H50</f>
        <v>0</v>
      </c>
      <c r="I50" s="29">
        <f>[1]Затверджений!I50+[1]зміни!I50</f>
        <v>0</v>
      </c>
      <c r="J50" s="29"/>
      <c r="K50" s="29">
        <f>[1]Затверджений!K50+[1]зміни!K50</f>
        <v>0</v>
      </c>
      <c r="L50" s="29">
        <f>[1]Затверджений!L50+[1]зміни!L50</f>
        <v>0</v>
      </c>
      <c r="M50" s="29">
        <f>[1]Затверджений!M50+[1]зміни!M50</f>
        <v>0</v>
      </c>
      <c r="N50" s="29">
        <f>[1]Затверджений!N50+[1]зміни!N50</f>
        <v>0</v>
      </c>
      <c r="O50" s="29">
        <f>[1]Затверджений!O50+[1]зміни!O50</f>
        <v>0</v>
      </c>
      <c r="P50" s="29"/>
      <c r="Q50" s="29">
        <f t="shared" si="12"/>
        <v>4464500</v>
      </c>
    </row>
    <row r="51" spans="1:17" s="13" customFormat="1" ht="101.25" customHeight="1">
      <c r="A51" s="22" t="s">
        <v>157</v>
      </c>
      <c r="B51" s="22" t="s">
        <v>158</v>
      </c>
      <c r="C51" s="22"/>
      <c r="D51" s="24" t="s">
        <v>159</v>
      </c>
      <c r="E51" s="25">
        <f t="shared" ref="E51:Q51" si="13">E52</f>
        <v>6748097</v>
      </c>
      <c r="F51" s="25">
        <f t="shared" si="13"/>
        <v>6748097</v>
      </c>
      <c r="G51" s="25">
        <f t="shared" si="13"/>
        <v>4442000</v>
      </c>
      <c r="H51" s="25">
        <f t="shared" si="13"/>
        <v>574597</v>
      </c>
      <c r="I51" s="25">
        <f t="shared" si="13"/>
        <v>0</v>
      </c>
      <c r="J51" s="25">
        <f t="shared" si="13"/>
        <v>0</v>
      </c>
      <c r="K51" s="25">
        <f t="shared" si="13"/>
        <v>0</v>
      </c>
      <c r="L51" s="25">
        <f t="shared" si="13"/>
        <v>0</v>
      </c>
      <c r="M51" s="25">
        <f t="shared" si="13"/>
        <v>0</v>
      </c>
      <c r="N51" s="25">
        <f t="shared" si="13"/>
        <v>0</v>
      </c>
      <c r="O51" s="25">
        <f t="shared" si="13"/>
        <v>0</v>
      </c>
      <c r="P51" s="25" t="e">
        <f t="shared" si="13"/>
        <v>#REF!</v>
      </c>
      <c r="Q51" s="25">
        <f t="shared" si="13"/>
        <v>6748097</v>
      </c>
    </row>
    <row r="52" spans="1:17" s="30" customFormat="1" ht="148.5" customHeight="1">
      <c r="A52" s="26" t="s">
        <v>160</v>
      </c>
      <c r="B52" s="26" t="s">
        <v>161</v>
      </c>
      <c r="C52" s="26" t="s">
        <v>162</v>
      </c>
      <c r="D52" s="28" t="s">
        <v>163</v>
      </c>
      <c r="E52" s="29">
        <f>F52+I52</f>
        <v>6748097</v>
      </c>
      <c r="F52" s="29">
        <f>[1]Затверджений!F52+[1]зміни!F52</f>
        <v>6748097</v>
      </c>
      <c r="G52" s="29">
        <f>[1]Затверджений!G52+[1]зміни!G52</f>
        <v>4442000</v>
      </c>
      <c r="H52" s="29">
        <f>[1]Затверджений!H52+[1]зміни!H52</f>
        <v>574597</v>
      </c>
      <c r="I52" s="29">
        <f>[1]Затверджений!I52+[1]зміни!I52</f>
        <v>0</v>
      </c>
      <c r="J52" s="29">
        <f>K52+N52</f>
        <v>0</v>
      </c>
      <c r="K52" s="29">
        <f>[1]Затверджений!K52+[1]зміни!K52</f>
        <v>0</v>
      </c>
      <c r="L52" s="29">
        <f>[1]Затверджений!L52+[1]зміни!L52</f>
        <v>0</v>
      </c>
      <c r="M52" s="29">
        <f>[1]Затверджений!M52+[1]зміни!M52</f>
        <v>0</v>
      </c>
      <c r="N52" s="29">
        <f>[1]Затверджений!N52+[1]зміни!N52</f>
        <v>0</v>
      </c>
      <c r="O52" s="29">
        <f>[1]Затверджений!O52+[1]зміни!O52</f>
        <v>0</v>
      </c>
      <c r="P52" s="29" t="e">
        <f>'[2]БЮДЖЕТ 29.12.2016 затв'!P43+'[2]16.02.2017 '!P43+'[2]09.03.2017'!P43+[2]проект!P43</f>
        <v>#REF!</v>
      </c>
      <c r="Q52" s="29">
        <f>E52+J52</f>
        <v>6748097</v>
      </c>
    </row>
    <row r="53" spans="1:17" s="18" customFormat="1" ht="90">
      <c r="A53" s="14" t="s">
        <v>164</v>
      </c>
      <c r="B53" s="14"/>
      <c r="C53" s="14"/>
      <c r="D53" s="16" t="s">
        <v>165</v>
      </c>
      <c r="E53" s="17">
        <f t="shared" ref="E53:Q53" si="14">SUM(E54)</f>
        <v>288999924.63</v>
      </c>
      <c r="F53" s="17">
        <f t="shared" si="14"/>
        <v>287037444.63</v>
      </c>
      <c r="G53" s="17">
        <f t="shared" si="14"/>
        <v>1352313</v>
      </c>
      <c r="H53" s="17">
        <f t="shared" si="14"/>
        <v>0</v>
      </c>
      <c r="I53" s="17">
        <f t="shared" si="14"/>
        <v>1962480</v>
      </c>
      <c r="J53" s="17">
        <f t="shared" si="14"/>
        <v>15982418.33</v>
      </c>
      <c r="K53" s="17">
        <f t="shared" si="14"/>
        <v>5074500</v>
      </c>
      <c r="L53" s="17">
        <f t="shared" si="14"/>
        <v>0</v>
      </c>
      <c r="M53" s="17">
        <f t="shared" si="14"/>
        <v>0</v>
      </c>
      <c r="N53" s="17">
        <f t="shared" si="14"/>
        <v>10907918.33</v>
      </c>
      <c r="O53" s="17">
        <f t="shared" si="14"/>
        <v>10907918.33</v>
      </c>
      <c r="P53" s="17" t="e">
        <f t="shared" si="14"/>
        <v>#REF!</v>
      </c>
      <c r="Q53" s="17">
        <f t="shared" si="14"/>
        <v>304982342.95999998</v>
      </c>
    </row>
    <row r="54" spans="1:17" s="21" customFormat="1" ht="93">
      <c r="A54" s="15" t="s">
        <v>166</v>
      </c>
      <c r="B54" s="15"/>
      <c r="C54" s="15"/>
      <c r="D54" s="19" t="s">
        <v>165</v>
      </c>
      <c r="E54" s="20">
        <f>E55+E56+E57+E60+E66+E64+E71+E59+E67+E61+E70+E69</f>
        <v>288999924.63</v>
      </c>
      <c r="F54" s="20">
        <f t="shared" ref="F54:Q54" si="15">F55+F56+F57+F60+F66+F64+F71+F59+F67+F61+F70+F69</f>
        <v>287037444.63</v>
      </c>
      <c r="G54" s="20">
        <f t="shared" si="15"/>
        <v>1352313</v>
      </c>
      <c r="H54" s="20">
        <f t="shared" si="15"/>
        <v>0</v>
      </c>
      <c r="I54" s="20">
        <f t="shared" si="15"/>
        <v>1962480</v>
      </c>
      <c r="J54" s="20">
        <f t="shared" si="15"/>
        <v>15982418.33</v>
      </c>
      <c r="K54" s="20">
        <f t="shared" si="15"/>
        <v>5074500</v>
      </c>
      <c r="L54" s="20">
        <f t="shared" si="15"/>
        <v>0</v>
      </c>
      <c r="M54" s="20">
        <f t="shared" si="15"/>
        <v>0</v>
      </c>
      <c r="N54" s="20">
        <f t="shared" si="15"/>
        <v>10907918.33</v>
      </c>
      <c r="O54" s="20">
        <f t="shared" si="15"/>
        <v>10907918.33</v>
      </c>
      <c r="P54" s="20" t="e">
        <f t="shared" si="15"/>
        <v>#REF!</v>
      </c>
      <c r="Q54" s="20">
        <f t="shared" si="15"/>
        <v>304982342.95999998</v>
      </c>
    </row>
    <row r="55" spans="1:17" s="13" customFormat="1" ht="171.75" customHeight="1">
      <c r="A55" s="22" t="s">
        <v>167</v>
      </c>
      <c r="B55" s="22" t="s">
        <v>123</v>
      </c>
      <c r="C55" s="22" t="s">
        <v>30</v>
      </c>
      <c r="D55" s="24" t="s">
        <v>124</v>
      </c>
      <c r="E55" s="25">
        <f t="shared" ref="E55:E71" si="16">F55+I55</f>
        <v>1731587</v>
      </c>
      <c r="F55" s="25">
        <f>[1]Затверджений!F55+[1]зміни!F55</f>
        <v>1731587</v>
      </c>
      <c r="G55" s="25">
        <f>[1]Затверджений!G55+[1]зміни!G55</f>
        <v>1352313</v>
      </c>
      <c r="H55" s="25">
        <f>[1]Затверджений!H55+[1]зміни!H55</f>
        <v>0</v>
      </c>
      <c r="I55" s="25">
        <f>[1]Затверджений!I55+[1]зміни!I55</f>
        <v>0</v>
      </c>
      <c r="J55" s="25">
        <f t="shared" ref="J55:J71" si="17">K55+N55</f>
        <v>0</v>
      </c>
      <c r="K55" s="25">
        <f>[1]Затверджений!K55+[1]зміни!K55</f>
        <v>0</v>
      </c>
      <c r="L55" s="25">
        <f>[1]Затверджений!L55+[1]зміни!L55</f>
        <v>0</v>
      </c>
      <c r="M55" s="25">
        <f>[1]Затверджений!M55+[1]зміни!M55</f>
        <v>0</v>
      </c>
      <c r="N55" s="25">
        <f>[1]Затверджений!N55+[1]зміни!N55</f>
        <v>0</v>
      </c>
      <c r="O55" s="25">
        <f>[1]Затверджений!O55+[1]зміни!O55</f>
        <v>0</v>
      </c>
      <c r="P55" s="25" t="e">
        <f>'[2]БЮДЖЕТ 29.12.2016 затв'!P70+'[2]16.02.2017 '!P70+'[2]09.03.2017'!P70+[2]проект!P70</f>
        <v>#REF!</v>
      </c>
      <c r="Q55" s="25">
        <f t="shared" ref="Q55:Q71" si="18">E55+J55</f>
        <v>1731587</v>
      </c>
    </row>
    <row r="56" spans="1:17" s="13" customFormat="1" ht="69.75">
      <c r="A56" s="22" t="s">
        <v>168</v>
      </c>
      <c r="B56" s="22" t="s">
        <v>169</v>
      </c>
      <c r="C56" s="22" t="s">
        <v>170</v>
      </c>
      <c r="D56" s="24" t="s">
        <v>171</v>
      </c>
      <c r="E56" s="25">
        <f t="shared" si="16"/>
        <v>212694957.63</v>
      </c>
      <c r="F56" s="25">
        <f>[1]Затверджений!F56+[1]зміни!F56</f>
        <v>212694957.63</v>
      </c>
      <c r="G56" s="25">
        <f>[1]Затверджений!G56+[1]зміни!G56</f>
        <v>0</v>
      </c>
      <c r="H56" s="25">
        <f>[1]Затверджений!H56+[1]зміни!H56</f>
        <v>0</v>
      </c>
      <c r="I56" s="25">
        <f>[1]Затверджений!I56+[1]зміни!I56</f>
        <v>0</v>
      </c>
      <c r="J56" s="25">
        <f t="shared" si="17"/>
        <v>2195450.3199999998</v>
      </c>
      <c r="K56" s="25">
        <f>[1]Затверджений!K56+[1]зміни!K56</f>
        <v>1846000</v>
      </c>
      <c r="L56" s="25">
        <f>[1]Затверджений!L56+[1]зміни!L56</f>
        <v>0</v>
      </c>
      <c r="M56" s="25">
        <f>[1]Затверджений!M56+[1]зміни!M56</f>
        <v>0</v>
      </c>
      <c r="N56" s="25">
        <f>[1]Затверджений!N56+[1]зміни!N56</f>
        <v>349450.31999999995</v>
      </c>
      <c r="O56" s="25">
        <f>[1]Затверджений!O56+[1]зміни!O56</f>
        <v>349450.31999999995</v>
      </c>
      <c r="P56" s="25" t="e">
        <f>'[2]БЮДЖЕТ 29.12.2016 затв'!P71+'[2]16.02.2017 '!P71+'[2]09.03.2017'!P71+[2]проект!P71</f>
        <v>#REF!</v>
      </c>
      <c r="Q56" s="25">
        <f t="shared" si="18"/>
        <v>214890407.94999999</v>
      </c>
    </row>
    <row r="57" spans="1:17" s="13" customFormat="1" ht="46.5">
      <c r="A57" s="22" t="s">
        <v>172</v>
      </c>
      <c r="B57" s="22" t="s">
        <v>173</v>
      </c>
      <c r="C57" s="22" t="s">
        <v>174</v>
      </c>
      <c r="D57" s="24" t="s">
        <v>175</v>
      </c>
      <c r="E57" s="25">
        <f t="shared" si="16"/>
        <v>15844600</v>
      </c>
      <c r="F57" s="25">
        <f>[1]Затверджений!F57+[1]зміни!F57</f>
        <v>15844600</v>
      </c>
      <c r="G57" s="25">
        <f>[1]Затверджений!G57+[1]зміни!G57</f>
        <v>0</v>
      </c>
      <c r="H57" s="25">
        <f>[1]Затверджений!H57+[1]зміни!H57</f>
        <v>0</v>
      </c>
      <c r="I57" s="25">
        <f>[1]Затверджений!I57+[1]зміни!I57</f>
        <v>0</v>
      </c>
      <c r="J57" s="25">
        <f t="shared" si="17"/>
        <v>3228500</v>
      </c>
      <c r="K57" s="25">
        <f>[1]Затверджений!K57+[1]зміни!K57</f>
        <v>3228500</v>
      </c>
      <c r="L57" s="25">
        <f>[1]Затверджений!L57+[1]зміни!L57</f>
        <v>0</v>
      </c>
      <c r="M57" s="25">
        <f>[1]Затверджений!M57+[1]зміни!M57</f>
        <v>0</v>
      </c>
      <c r="N57" s="25">
        <f>[1]Затверджений!N57+[1]зміни!N57</f>
        <v>0</v>
      </c>
      <c r="O57" s="25">
        <f>[1]Затверджений!O57+[1]зміни!O57</f>
        <v>0</v>
      </c>
      <c r="P57" s="25" t="e">
        <f>'[2]БЮДЖЕТ 29.12.2016 затв'!P73+'[2]16.02.2017 '!P73+'[2]09.03.2017'!P73+[2]проект!P73</f>
        <v>#REF!</v>
      </c>
      <c r="Q57" s="25">
        <f t="shared" si="18"/>
        <v>19073100</v>
      </c>
    </row>
    <row r="58" spans="1:17" s="13" customFormat="1" ht="46.5">
      <c r="A58" s="22" t="s">
        <v>176</v>
      </c>
      <c r="B58" s="22" t="s">
        <v>177</v>
      </c>
      <c r="C58" s="22"/>
      <c r="D58" s="24" t="s">
        <v>178</v>
      </c>
      <c r="E58" s="25">
        <f>F58+I58</f>
        <v>35214400</v>
      </c>
      <c r="F58" s="25">
        <f>[1]Затверджений!F58+[1]зміни!F58</f>
        <v>35214400</v>
      </c>
      <c r="G58" s="25">
        <f>[1]Затверджений!G58+[1]зміни!G58</f>
        <v>0</v>
      </c>
      <c r="H58" s="25">
        <f>[1]Затверджений!H58+[1]зміни!H58</f>
        <v>0</v>
      </c>
      <c r="I58" s="25">
        <f>[1]Затверджений!I58+[1]зміни!I58</f>
        <v>0</v>
      </c>
      <c r="J58" s="25">
        <f t="shared" ref="J58:Q58" si="19">J59</f>
        <v>0</v>
      </c>
      <c r="K58" s="25">
        <f>[1]Затверджений!K58+[1]зміни!K58</f>
        <v>0</v>
      </c>
      <c r="L58" s="25">
        <f>[1]Затверджений!L58+[1]зміни!L58</f>
        <v>0</v>
      </c>
      <c r="M58" s="25">
        <f>[1]Затверджений!M58+[1]зміни!M58</f>
        <v>0</v>
      </c>
      <c r="N58" s="25">
        <f>[1]Затверджений!N58+[1]зміни!N58</f>
        <v>0</v>
      </c>
      <c r="O58" s="25">
        <f>[1]Затверджений!O58+[1]зміни!O58</f>
        <v>0</v>
      </c>
      <c r="P58" s="25">
        <f t="shared" si="19"/>
        <v>0</v>
      </c>
      <c r="Q58" s="25">
        <f t="shared" si="19"/>
        <v>35214400</v>
      </c>
    </row>
    <row r="59" spans="1:17" s="13" customFormat="1" ht="162.75">
      <c r="A59" s="22" t="s">
        <v>179</v>
      </c>
      <c r="B59" s="22" t="s">
        <v>180</v>
      </c>
      <c r="C59" s="22" t="s">
        <v>181</v>
      </c>
      <c r="D59" s="24" t="s">
        <v>182</v>
      </c>
      <c r="E59" s="25">
        <f>F59+I59</f>
        <v>35214400</v>
      </c>
      <c r="F59" s="25">
        <f>[1]Затверджений!F59+[1]зміни!F59</f>
        <v>35214400</v>
      </c>
      <c r="G59" s="25">
        <f>[1]Затверджений!G59+[1]зміни!G59</f>
        <v>0</v>
      </c>
      <c r="H59" s="25">
        <f>[1]Затверджений!H59+[1]зміни!H59</f>
        <v>0</v>
      </c>
      <c r="I59" s="25">
        <f>[1]Затверджений!I59+[1]зміни!I59</f>
        <v>0</v>
      </c>
      <c r="J59" s="25"/>
      <c r="K59" s="25">
        <f>[1]Затверджений!K59+[1]зміни!K59</f>
        <v>0</v>
      </c>
      <c r="L59" s="25">
        <f>[1]Затверджений!L59+[1]зміни!L59</f>
        <v>0</v>
      </c>
      <c r="M59" s="25">
        <f>[1]Затверджений!M59+[1]зміни!M59</f>
        <v>0</v>
      </c>
      <c r="N59" s="25">
        <f>[1]Затверджений!N59+[1]зміни!N59</f>
        <v>0</v>
      </c>
      <c r="O59" s="25">
        <f>[1]Затверджений!O59+[1]зміни!O59</f>
        <v>0</v>
      </c>
      <c r="P59" s="25"/>
      <c r="Q59" s="25">
        <f>E59+J59</f>
        <v>35214400</v>
      </c>
    </row>
    <row r="60" spans="1:17" s="13" customFormat="1" ht="142.5" customHeight="1">
      <c r="A60" s="22" t="s">
        <v>183</v>
      </c>
      <c r="B60" s="22" t="s">
        <v>184</v>
      </c>
      <c r="C60" s="22" t="s">
        <v>185</v>
      </c>
      <c r="D60" s="24" t="s">
        <v>186</v>
      </c>
      <c r="E60" s="25">
        <f t="shared" si="16"/>
        <v>823400</v>
      </c>
      <c r="F60" s="25">
        <f>[1]Затверджений!F60+[1]зміни!F60</f>
        <v>823400</v>
      </c>
      <c r="G60" s="25">
        <f>[1]Затверджений!G60+[1]зміни!G60</f>
        <v>0</v>
      </c>
      <c r="H60" s="25">
        <f>[1]Затверджений!H60+[1]зміни!H60</f>
        <v>0</v>
      </c>
      <c r="I60" s="25">
        <f>[1]Затверджений!I60+[1]зміни!I60</f>
        <v>0</v>
      </c>
      <c r="J60" s="25">
        <f t="shared" si="17"/>
        <v>0</v>
      </c>
      <c r="K60" s="25">
        <f>[1]Затверджений!K60+[1]зміни!K60</f>
        <v>0</v>
      </c>
      <c r="L60" s="25">
        <f>[1]Затверджений!L60+[1]зміни!L60</f>
        <v>0</v>
      </c>
      <c r="M60" s="25">
        <f>[1]Затверджений!M60+[1]зміни!M60</f>
        <v>0</v>
      </c>
      <c r="N60" s="25">
        <f>[1]Затверджений!N60+[1]зміни!N60</f>
        <v>0</v>
      </c>
      <c r="O60" s="25">
        <f>[1]Затверджений!O60+[1]зміни!O60</f>
        <v>0</v>
      </c>
      <c r="P60" s="25" t="e">
        <f>'[2]БЮДЖЕТ 29.12.2016 затв'!P75+'[2]16.02.2017 '!P75+'[2]09.03.2017'!P75+[2]проект!P75</f>
        <v>#REF!</v>
      </c>
      <c r="Q60" s="25">
        <f t="shared" si="18"/>
        <v>823400</v>
      </c>
    </row>
    <row r="61" spans="1:17" s="13" customFormat="1" ht="93">
      <c r="A61" s="22" t="s">
        <v>187</v>
      </c>
      <c r="B61" s="22" t="s">
        <v>188</v>
      </c>
      <c r="C61" s="22"/>
      <c r="D61" s="24" t="s">
        <v>189</v>
      </c>
      <c r="E61" s="25">
        <f>E62+E63</f>
        <v>16217900</v>
      </c>
      <c r="F61" s="25">
        <f t="shared" ref="F61:Q61" si="20">F62+F63</f>
        <v>16217900</v>
      </c>
      <c r="G61" s="25">
        <f t="shared" si="20"/>
        <v>0</v>
      </c>
      <c r="H61" s="25">
        <f t="shared" si="20"/>
        <v>0</v>
      </c>
      <c r="I61" s="25">
        <f t="shared" si="20"/>
        <v>0</v>
      </c>
      <c r="J61" s="25">
        <f t="shared" si="20"/>
        <v>0</v>
      </c>
      <c r="K61" s="25">
        <f t="shared" si="20"/>
        <v>0</v>
      </c>
      <c r="L61" s="25">
        <f t="shared" si="20"/>
        <v>0</v>
      </c>
      <c r="M61" s="25">
        <f t="shared" si="20"/>
        <v>0</v>
      </c>
      <c r="N61" s="25">
        <f t="shared" si="20"/>
        <v>0</v>
      </c>
      <c r="O61" s="25">
        <f t="shared" si="20"/>
        <v>0</v>
      </c>
      <c r="P61" s="25">
        <f t="shared" si="20"/>
        <v>0</v>
      </c>
      <c r="Q61" s="25">
        <f t="shared" si="20"/>
        <v>16217900</v>
      </c>
    </row>
    <row r="62" spans="1:17" s="13" customFormat="1" ht="93">
      <c r="A62" s="26" t="s">
        <v>190</v>
      </c>
      <c r="B62" s="26" t="s">
        <v>191</v>
      </c>
      <c r="C62" s="26" t="s">
        <v>192</v>
      </c>
      <c r="D62" s="28" t="s">
        <v>193</v>
      </c>
      <c r="E62" s="25">
        <f t="shared" si="16"/>
        <v>8315900</v>
      </c>
      <c r="F62" s="29">
        <f>[1]Затверджений!F62+[1]зміни!F62</f>
        <v>8315900</v>
      </c>
      <c r="G62" s="29">
        <f>[1]Затверджений!G62+[1]зміни!G62</f>
        <v>0</v>
      </c>
      <c r="H62" s="29">
        <f>[1]Затверджений!H62+[1]зміни!H62</f>
        <v>0</v>
      </c>
      <c r="I62" s="29">
        <f>[1]Затверджений!I62+[1]зміни!I62</f>
        <v>0</v>
      </c>
      <c r="J62" s="25"/>
      <c r="K62" s="29">
        <f>[1]Затверджений!K62+[1]зміни!K62</f>
        <v>0</v>
      </c>
      <c r="L62" s="29">
        <f>[1]Затверджений!L62+[1]зміни!L62</f>
        <v>0</v>
      </c>
      <c r="M62" s="29">
        <f>[1]Затверджений!M62+[1]зміни!M62</f>
        <v>0</v>
      </c>
      <c r="N62" s="29">
        <f>[1]Затверджений!N62+[1]зміни!N62</f>
        <v>0</v>
      </c>
      <c r="O62" s="29">
        <f>[1]Затверджений!O62+[1]зміни!O62</f>
        <v>0</v>
      </c>
      <c r="P62" s="25"/>
      <c r="Q62" s="25">
        <f t="shared" si="18"/>
        <v>8315900</v>
      </c>
    </row>
    <row r="63" spans="1:17" s="13" customFormat="1" ht="93">
      <c r="A63" s="26" t="s">
        <v>194</v>
      </c>
      <c r="B63" s="26" t="s">
        <v>195</v>
      </c>
      <c r="C63" s="26" t="s">
        <v>196</v>
      </c>
      <c r="D63" s="28" t="s">
        <v>197</v>
      </c>
      <c r="E63" s="25">
        <f t="shared" si="16"/>
        <v>7902000</v>
      </c>
      <c r="F63" s="29">
        <f>[1]Затверджений!F63+[1]зміни!F63</f>
        <v>7902000</v>
      </c>
      <c r="G63" s="29">
        <f>[1]Затверджений!G63+[1]зміни!G63</f>
        <v>0</v>
      </c>
      <c r="H63" s="29">
        <f>[1]Затверджений!H63+[1]зміни!H63</f>
        <v>0</v>
      </c>
      <c r="I63" s="29">
        <f>[1]Затверджений!I63+[1]зміни!I63</f>
        <v>0</v>
      </c>
      <c r="J63" s="25"/>
      <c r="K63" s="29">
        <f>[1]Затверджений!K63+[1]зміни!K63</f>
        <v>0</v>
      </c>
      <c r="L63" s="29">
        <f>[1]Затверджений!L63+[1]зміни!L63</f>
        <v>0</v>
      </c>
      <c r="M63" s="29">
        <f>[1]Затверджений!M63+[1]зміни!M63</f>
        <v>0</v>
      </c>
      <c r="N63" s="29">
        <f>[1]Затверджений!N63+[1]зміни!N63</f>
        <v>0</v>
      </c>
      <c r="O63" s="29">
        <f>[1]Затверджений!O63+[1]зміни!O63</f>
        <v>0</v>
      </c>
      <c r="P63" s="25"/>
      <c r="Q63" s="25">
        <f t="shared" si="18"/>
        <v>7902000</v>
      </c>
    </row>
    <row r="64" spans="1:17" s="13" customFormat="1" ht="123" customHeight="1">
      <c r="A64" s="22" t="s">
        <v>198</v>
      </c>
      <c r="B64" s="22" t="s">
        <v>199</v>
      </c>
      <c r="C64" s="22"/>
      <c r="D64" s="24" t="s">
        <v>200</v>
      </c>
      <c r="E64" s="25">
        <f t="shared" si="16"/>
        <v>4510600</v>
      </c>
      <c r="F64" s="25">
        <f>F65</f>
        <v>4510600</v>
      </c>
      <c r="G64" s="25">
        <f>G65</f>
        <v>0</v>
      </c>
      <c r="H64" s="25">
        <f>H65</f>
        <v>0</v>
      </c>
      <c r="I64" s="25">
        <f>I65</f>
        <v>0</v>
      </c>
      <c r="J64" s="25">
        <f>K64+N64</f>
        <v>1365300</v>
      </c>
      <c r="K64" s="25">
        <f t="shared" ref="K64:P64" si="21">K65</f>
        <v>0</v>
      </c>
      <c r="L64" s="25">
        <f t="shared" si="21"/>
        <v>0</v>
      </c>
      <c r="M64" s="25">
        <f t="shared" si="21"/>
        <v>0</v>
      </c>
      <c r="N64" s="25">
        <f t="shared" si="21"/>
        <v>1365300</v>
      </c>
      <c r="O64" s="25">
        <f t="shared" si="21"/>
        <v>1365300</v>
      </c>
      <c r="P64" s="25">
        <f t="shared" si="21"/>
        <v>0</v>
      </c>
      <c r="Q64" s="25">
        <f>E64+J64</f>
        <v>5875900</v>
      </c>
    </row>
    <row r="65" spans="1:17" s="30" customFormat="1" ht="76.5" customHeight="1">
      <c r="A65" s="26" t="s">
        <v>201</v>
      </c>
      <c r="B65" s="26" t="s">
        <v>202</v>
      </c>
      <c r="C65" s="26" t="s">
        <v>192</v>
      </c>
      <c r="D65" s="28" t="s">
        <v>203</v>
      </c>
      <c r="E65" s="29">
        <f>F65+I65</f>
        <v>4510600</v>
      </c>
      <c r="F65" s="29">
        <f>[1]Затверджений!F65+[1]зміни!F65</f>
        <v>4510600</v>
      </c>
      <c r="G65" s="29">
        <f>[1]Затверджений!G65+[1]зміни!G65</f>
        <v>0</v>
      </c>
      <c r="H65" s="29">
        <f>[1]Затверджений!H65+[1]зміни!H65</f>
        <v>0</v>
      </c>
      <c r="I65" s="29">
        <f>[1]Затверджений!I65+[1]зміни!I65</f>
        <v>0</v>
      </c>
      <c r="J65" s="29">
        <f>K65+N65</f>
        <v>1365300</v>
      </c>
      <c r="K65" s="29">
        <f>[1]Затверджений!K65+[1]зміни!K65</f>
        <v>0</v>
      </c>
      <c r="L65" s="29">
        <f>[1]Затверджений!L65+[1]зміни!L65</f>
        <v>0</v>
      </c>
      <c r="M65" s="29">
        <f>[1]Затверджений!M65+[1]зміни!M65</f>
        <v>0</v>
      </c>
      <c r="N65" s="29">
        <f>[1]Затверджений!N65+[1]зміни!N65</f>
        <v>1365300</v>
      </c>
      <c r="O65" s="29">
        <f>[1]Затверджений!O65+[1]зміни!O65</f>
        <v>1365300</v>
      </c>
      <c r="P65" s="29"/>
      <c r="Q65" s="29">
        <f>E65+J65</f>
        <v>5875900</v>
      </c>
    </row>
    <row r="66" spans="1:17" s="13" customFormat="1" ht="125.25" customHeight="1">
      <c r="A66" s="22" t="s">
        <v>204</v>
      </c>
      <c r="B66" s="22" t="s">
        <v>205</v>
      </c>
      <c r="C66" s="22" t="s">
        <v>206</v>
      </c>
      <c r="D66" s="31" t="s">
        <v>207</v>
      </c>
      <c r="E66" s="25">
        <f t="shared" si="16"/>
        <v>1962480</v>
      </c>
      <c r="F66" s="25">
        <f>[1]Затверджений!F66+[1]зміни!F66</f>
        <v>0</v>
      </c>
      <c r="G66" s="25">
        <f>[1]Затверджений!G66+[1]зміни!G66</f>
        <v>0</v>
      </c>
      <c r="H66" s="25">
        <f>[1]Затверджений!H66+[1]зміни!H66</f>
        <v>0</v>
      </c>
      <c r="I66" s="25">
        <f>[1]Затверджений!I66+[1]зміни!I66</f>
        <v>1962480</v>
      </c>
      <c r="J66" s="25">
        <f t="shared" si="17"/>
        <v>0</v>
      </c>
      <c r="K66" s="25">
        <f>[1]Затверджений!K66+[1]зміни!K66</f>
        <v>0</v>
      </c>
      <c r="L66" s="25">
        <f>[1]Затверджений!L66+[1]зміни!L66</f>
        <v>0</v>
      </c>
      <c r="M66" s="25">
        <f>[1]Затверджений!M66+[1]зміни!M66</f>
        <v>0</v>
      </c>
      <c r="N66" s="25">
        <f>[1]Затверджений!N66+[1]зміни!N66</f>
        <v>0</v>
      </c>
      <c r="O66" s="25">
        <f>[1]Затверджений!O66+[1]зміни!O66</f>
        <v>0</v>
      </c>
      <c r="P66" s="25"/>
      <c r="Q66" s="25">
        <f t="shared" si="18"/>
        <v>1962480</v>
      </c>
    </row>
    <row r="67" spans="1:17" s="13" customFormat="1" ht="125.25" customHeight="1">
      <c r="A67" s="22" t="s">
        <v>208</v>
      </c>
      <c r="B67" s="22" t="s">
        <v>209</v>
      </c>
      <c r="C67" s="22"/>
      <c r="D67" s="31" t="s">
        <v>210</v>
      </c>
      <c r="E67" s="25">
        <f t="shared" si="16"/>
        <v>0</v>
      </c>
      <c r="F67" s="25"/>
      <c r="G67" s="25"/>
      <c r="H67" s="25"/>
      <c r="I67" s="25"/>
      <c r="J67" s="25">
        <f t="shared" si="17"/>
        <v>8074540</v>
      </c>
      <c r="K67" s="25"/>
      <c r="L67" s="25"/>
      <c r="M67" s="25"/>
      <c r="N67" s="25">
        <f>N68</f>
        <v>8074540</v>
      </c>
      <c r="O67" s="25">
        <f>O68</f>
        <v>8074540</v>
      </c>
      <c r="P67" s="25"/>
      <c r="Q67" s="25">
        <f>Q68</f>
        <v>8074540</v>
      </c>
    </row>
    <row r="68" spans="1:17" s="30" customFormat="1" ht="114" customHeight="1">
      <c r="A68" s="26" t="s">
        <v>211</v>
      </c>
      <c r="B68" s="26" t="s">
        <v>212</v>
      </c>
      <c r="C68" s="26" t="s">
        <v>213</v>
      </c>
      <c r="D68" s="32" t="s">
        <v>214</v>
      </c>
      <c r="E68" s="25">
        <f t="shared" si="16"/>
        <v>0</v>
      </c>
      <c r="F68" s="29">
        <f>[1]Затверджений!F68+[1]зміни!F68</f>
        <v>0</v>
      </c>
      <c r="G68" s="29">
        <f>[1]Затверджений!G68+[1]зміни!G68</f>
        <v>0</v>
      </c>
      <c r="H68" s="29">
        <f>[1]Затверджений!H68+[1]зміни!H68</f>
        <v>0</v>
      </c>
      <c r="I68" s="29">
        <f>[1]Затверджений!I68+[1]зміни!I68</f>
        <v>0</v>
      </c>
      <c r="J68" s="29">
        <f t="shared" si="17"/>
        <v>8074540</v>
      </c>
      <c r="K68" s="29">
        <f>[1]Затверджений!K68+[1]зміни!K68</f>
        <v>0</v>
      </c>
      <c r="L68" s="29">
        <f>[1]Затверджений!L68+[1]зміни!L68</f>
        <v>0</v>
      </c>
      <c r="M68" s="29">
        <f>[1]Затверджений!M68+[1]зміни!M68</f>
        <v>0</v>
      </c>
      <c r="N68" s="29">
        <f>[1]Затверджений!N68+[1]зміни!N68</f>
        <v>8074540</v>
      </c>
      <c r="O68" s="29">
        <f>[1]Затверджений!O68+[1]зміни!O68</f>
        <v>8074540</v>
      </c>
      <c r="P68" s="29"/>
      <c r="Q68" s="29">
        <f>J68+E68</f>
        <v>8074540</v>
      </c>
    </row>
    <row r="69" spans="1:17" s="13" customFormat="1" ht="114" customHeight="1">
      <c r="A69" s="22" t="s">
        <v>215</v>
      </c>
      <c r="B69" s="22" t="s">
        <v>216</v>
      </c>
      <c r="C69" s="22" t="s">
        <v>213</v>
      </c>
      <c r="D69" s="31" t="s">
        <v>217</v>
      </c>
      <c r="E69" s="25">
        <f t="shared" si="16"/>
        <v>0</v>
      </c>
      <c r="F69" s="25">
        <f>[1]Затверджений!F69+[1]зміни!F69</f>
        <v>0</v>
      </c>
      <c r="G69" s="25">
        <f>[1]Затверджений!G69+[1]зміни!G69</f>
        <v>0</v>
      </c>
      <c r="H69" s="25">
        <f>[1]Затверджений!H69+[1]зміни!H69</f>
        <v>0</v>
      </c>
      <c r="I69" s="25">
        <f>[1]Затверджений!I69+[1]зміни!I69</f>
        <v>0</v>
      </c>
      <c r="J69" s="25">
        <f t="shared" si="17"/>
        <v>20102</v>
      </c>
      <c r="K69" s="25">
        <f>[1]Затверджений!K69+[1]зміни!K69</f>
        <v>0</v>
      </c>
      <c r="L69" s="25">
        <f>[1]Затверджений!L69+[1]зміни!L69</f>
        <v>0</v>
      </c>
      <c r="M69" s="25">
        <f>[1]Затверджений!M69+[1]зміни!M69</f>
        <v>0</v>
      </c>
      <c r="N69" s="25">
        <f>[1]Затверджений!N69+[1]зміни!N69</f>
        <v>20102</v>
      </c>
      <c r="O69" s="25">
        <f>[1]Затверджений!O69+[1]зміни!O69</f>
        <v>20102</v>
      </c>
      <c r="P69" s="25"/>
      <c r="Q69" s="25">
        <f t="shared" si="18"/>
        <v>20102</v>
      </c>
    </row>
    <row r="70" spans="1:17" s="13" customFormat="1" ht="114" customHeight="1">
      <c r="A70" s="22" t="s">
        <v>218</v>
      </c>
      <c r="B70" s="22" t="s">
        <v>92</v>
      </c>
      <c r="C70" s="22" t="s">
        <v>60</v>
      </c>
      <c r="D70" s="31" t="s">
        <v>219</v>
      </c>
      <c r="E70" s="25">
        <f t="shared" si="16"/>
        <v>0</v>
      </c>
      <c r="F70" s="29">
        <f>[1]Затверджений!F70+[1]зміни!F70</f>
        <v>0</v>
      </c>
      <c r="G70" s="29">
        <f>[1]Затверджений!G70+[1]зміни!G70</f>
        <v>0</v>
      </c>
      <c r="H70" s="29">
        <f>[1]Затверджений!H70+[1]зміни!H70</f>
        <v>0</v>
      </c>
      <c r="I70" s="29">
        <f>[1]Затверджений!I70+[1]зміни!I70</f>
        <v>0</v>
      </c>
      <c r="J70" s="25">
        <f t="shared" si="17"/>
        <v>98526.01</v>
      </c>
      <c r="K70" s="25">
        <f>[1]Затверджений!K70+[1]зміни!K70</f>
        <v>0</v>
      </c>
      <c r="L70" s="25">
        <f>[1]Затверджений!L70+[1]зміни!L70</f>
        <v>0</v>
      </c>
      <c r="M70" s="25">
        <f>[1]Затверджений!M70+[1]зміни!M70</f>
        <v>0</v>
      </c>
      <c r="N70" s="25">
        <f>[1]Затверджений!N70+[1]зміни!N70</f>
        <v>98526.01</v>
      </c>
      <c r="O70" s="25">
        <f>[1]Затверджений!O70+[1]зміни!O70</f>
        <v>98526.01</v>
      </c>
      <c r="P70" s="25"/>
      <c r="Q70" s="25">
        <f>J70+E70</f>
        <v>98526.01</v>
      </c>
    </row>
    <row r="71" spans="1:17" s="13" customFormat="1" ht="111.75" customHeight="1">
      <c r="A71" s="22" t="s">
        <v>220</v>
      </c>
      <c r="B71" s="22" t="s">
        <v>221</v>
      </c>
      <c r="C71" s="22" t="s">
        <v>37</v>
      </c>
      <c r="D71" s="33" t="s">
        <v>222</v>
      </c>
      <c r="E71" s="25">
        <f t="shared" si="16"/>
        <v>0</v>
      </c>
      <c r="F71" s="25">
        <f>[1]Затверджений!F71+[1]зміни!F71</f>
        <v>0</v>
      </c>
      <c r="G71" s="25">
        <f>[1]Затверджений!G71+[1]зміни!G71</f>
        <v>0</v>
      </c>
      <c r="H71" s="25">
        <f>[1]Затверджений!H71+[1]зміни!H71</f>
        <v>0</v>
      </c>
      <c r="I71" s="25">
        <f>[1]Затверджений!I71+[1]зміни!I71</f>
        <v>0</v>
      </c>
      <c r="J71" s="25">
        <f t="shared" si="17"/>
        <v>1000000</v>
      </c>
      <c r="K71" s="25">
        <f>[1]Затверджений!K71+[1]зміни!K71</f>
        <v>0</v>
      </c>
      <c r="L71" s="25">
        <f>[1]Затверджений!L71+[1]зміни!L71</f>
        <v>0</v>
      </c>
      <c r="M71" s="25">
        <f>[1]Затверджений!M71+[1]зміни!M71</f>
        <v>0</v>
      </c>
      <c r="N71" s="25">
        <f>[1]Затверджений!N71+[1]зміни!N71</f>
        <v>1000000</v>
      </c>
      <c r="O71" s="25">
        <f>[1]Затверджений!O71+[1]зміни!O71</f>
        <v>1000000</v>
      </c>
      <c r="P71" s="25"/>
      <c r="Q71" s="25">
        <f t="shared" si="18"/>
        <v>1000000</v>
      </c>
    </row>
    <row r="72" spans="1:17" s="18" customFormat="1" ht="134.25" customHeight="1">
      <c r="A72" s="14" t="s">
        <v>223</v>
      </c>
      <c r="B72" s="14"/>
      <c r="C72" s="14"/>
      <c r="D72" s="16" t="s">
        <v>224</v>
      </c>
      <c r="E72" s="17">
        <f t="shared" ref="E72:P72" si="22">SUM(E73)</f>
        <v>993727056</v>
      </c>
      <c r="F72" s="17">
        <f t="shared" si="22"/>
        <v>993727056</v>
      </c>
      <c r="G72" s="17">
        <f t="shared" si="22"/>
        <v>32313692</v>
      </c>
      <c r="H72" s="17">
        <f t="shared" si="22"/>
        <v>508200</v>
      </c>
      <c r="I72" s="17">
        <f t="shared" si="22"/>
        <v>0</v>
      </c>
      <c r="J72" s="17">
        <f t="shared" si="22"/>
        <v>86175</v>
      </c>
      <c r="K72" s="17">
        <f t="shared" si="22"/>
        <v>25300</v>
      </c>
      <c r="L72" s="17">
        <f t="shared" si="22"/>
        <v>0</v>
      </c>
      <c r="M72" s="17">
        <f t="shared" si="22"/>
        <v>0</v>
      </c>
      <c r="N72" s="17">
        <f t="shared" si="22"/>
        <v>60875</v>
      </c>
      <c r="O72" s="17">
        <f t="shared" si="22"/>
        <v>60875</v>
      </c>
      <c r="P72" s="17" t="e">
        <f t="shared" si="22"/>
        <v>#REF!</v>
      </c>
      <c r="Q72" s="17">
        <f>SUM(Q73)</f>
        <v>993813231</v>
      </c>
    </row>
    <row r="73" spans="1:17" s="21" customFormat="1" ht="131.25" customHeight="1">
      <c r="A73" s="15" t="s">
        <v>225</v>
      </c>
      <c r="B73" s="15"/>
      <c r="C73" s="15"/>
      <c r="D73" s="19" t="s">
        <v>224</v>
      </c>
      <c r="E73" s="20">
        <f>E74+E82+E99+E104+E110+E106+E107+E76+E79+E7+E102+E103+E84+E93+E92+E75</f>
        <v>993727056</v>
      </c>
      <c r="F73" s="20">
        <f t="shared" ref="F73:O73" si="23">F74+F82+F99+F104+F110+F106+F107+F76+F79+F7+F102+F103+F84+F93+F92+F75</f>
        <v>993727056</v>
      </c>
      <c r="G73" s="20">
        <f t="shared" si="23"/>
        <v>32313692</v>
      </c>
      <c r="H73" s="20">
        <f t="shared" si="23"/>
        <v>508200</v>
      </c>
      <c r="I73" s="20">
        <f t="shared" si="23"/>
        <v>0</v>
      </c>
      <c r="J73" s="20">
        <f t="shared" si="23"/>
        <v>86175</v>
      </c>
      <c r="K73" s="20">
        <f t="shared" si="23"/>
        <v>25300</v>
      </c>
      <c r="L73" s="20">
        <f t="shared" si="23"/>
        <v>0</v>
      </c>
      <c r="M73" s="20">
        <f t="shared" si="23"/>
        <v>0</v>
      </c>
      <c r="N73" s="20">
        <f t="shared" si="23"/>
        <v>60875</v>
      </c>
      <c r="O73" s="20">
        <f t="shared" si="23"/>
        <v>60875</v>
      </c>
      <c r="P73" s="20" t="e">
        <f>P74+P82+P99+P104+P110+P106+P107+P76+P79+P7+P102+P103+P84+P93</f>
        <v>#REF!</v>
      </c>
      <c r="Q73" s="20">
        <f>E73+J73</f>
        <v>993813231</v>
      </c>
    </row>
    <row r="74" spans="1:17" s="13" customFormat="1" ht="184.5" customHeight="1">
      <c r="A74" s="22" t="s">
        <v>226</v>
      </c>
      <c r="B74" s="22" t="s">
        <v>123</v>
      </c>
      <c r="C74" s="22" t="s">
        <v>30</v>
      </c>
      <c r="D74" s="24" t="s">
        <v>124</v>
      </c>
      <c r="E74" s="25">
        <f t="shared" ref="E74:E81" si="24">F74+I74</f>
        <v>24964308</v>
      </c>
      <c r="F74" s="25">
        <f>[1]Затверджений!F74+[1]зміни!F74</f>
        <v>24964308</v>
      </c>
      <c r="G74" s="25">
        <f>[1]Затверджений!G74+[1]зміни!G74</f>
        <v>20313392</v>
      </c>
      <c r="H74" s="25">
        <f>[1]Затверджений!H74+[1]зміни!H74</f>
        <v>0</v>
      </c>
      <c r="I74" s="25">
        <f>[1]Затверджений!I74+[1]зміни!I74</f>
        <v>0</v>
      </c>
      <c r="J74" s="25">
        <f>K74+N74</f>
        <v>0</v>
      </c>
      <c r="K74" s="25">
        <f>[1]Затверджений!K74+[1]зміни!K74</f>
        <v>0</v>
      </c>
      <c r="L74" s="25">
        <f>[1]Затверджений!L74+[1]зміни!L74</f>
        <v>0</v>
      </c>
      <c r="M74" s="25">
        <f>[1]Затверджений!M74+[1]зміни!M74</f>
        <v>0</v>
      </c>
      <c r="N74" s="25">
        <f>[1]Затверджений!N74+[1]зміни!N74</f>
        <v>0</v>
      </c>
      <c r="O74" s="25">
        <f>[1]Затверджений!O74+[1]зміни!O74</f>
        <v>0</v>
      </c>
      <c r="P74" s="25" t="e">
        <f>'[2]БЮДЖЕТ 29.12.2016 затв'!P84+'[2]16.02.2017 '!P84+'[2]09.03.2017'!P84+[2]проект!P84</f>
        <v>#REF!</v>
      </c>
      <c r="Q74" s="25">
        <f>E74+J74</f>
        <v>24964308</v>
      </c>
    </row>
    <row r="75" spans="1:17" s="13" customFormat="1" ht="279">
      <c r="A75" s="22" t="s">
        <v>227</v>
      </c>
      <c r="B75" s="22" t="s">
        <v>228</v>
      </c>
      <c r="C75" s="22" t="s">
        <v>127</v>
      </c>
      <c r="D75" s="24" t="s">
        <v>229</v>
      </c>
      <c r="E75" s="25">
        <f t="shared" si="24"/>
        <v>189125</v>
      </c>
      <c r="F75" s="25">
        <v>189125</v>
      </c>
      <c r="G75" s="25">
        <f>[1]Затверджений!G75+[1]зміни!G75</f>
        <v>0</v>
      </c>
      <c r="H75" s="25">
        <f>[1]Затверджений!H75+[1]зміни!H75</f>
        <v>0</v>
      </c>
      <c r="I75" s="25">
        <f>[1]Затверджений!I75+[1]зміни!I75</f>
        <v>0</v>
      </c>
      <c r="J75" s="25">
        <f>K75+N75</f>
        <v>60875</v>
      </c>
      <c r="K75" s="25">
        <f>[1]Затверджений!K75+[1]зміни!K75</f>
        <v>0</v>
      </c>
      <c r="L75" s="25">
        <f>[1]Затверджений!L75+[1]зміни!L75</f>
        <v>0</v>
      </c>
      <c r="M75" s="25">
        <f>[1]Затверджений!M75+[1]зміни!M75</f>
        <v>0</v>
      </c>
      <c r="N75" s="25">
        <v>60875</v>
      </c>
      <c r="O75" s="25">
        <v>60875</v>
      </c>
      <c r="P75" s="25"/>
      <c r="Q75" s="25">
        <f>E75+J75</f>
        <v>250000</v>
      </c>
    </row>
    <row r="76" spans="1:17" s="13" customFormat="1" ht="273" customHeight="1">
      <c r="A76" s="34" t="s">
        <v>230</v>
      </c>
      <c r="B76" s="22" t="s">
        <v>231</v>
      </c>
      <c r="C76" s="35"/>
      <c r="D76" s="36" t="s">
        <v>232</v>
      </c>
      <c r="E76" s="25">
        <f t="shared" si="24"/>
        <v>587232200</v>
      </c>
      <c r="F76" s="25">
        <f>F77+F78</f>
        <v>587232200</v>
      </c>
      <c r="G76" s="25">
        <f>G77+G78</f>
        <v>0</v>
      </c>
      <c r="H76" s="25">
        <f>H77+H78</f>
        <v>0</v>
      </c>
      <c r="I76" s="25"/>
      <c r="J76" s="25">
        <f t="shared" ref="J76:J105" si="25">K76+N76</f>
        <v>0</v>
      </c>
      <c r="K76" s="25"/>
      <c r="L76" s="25"/>
      <c r="M76" s="25"/>
      <c r="N76" s="25"/>
      <c r="O76" s="25"/>
      <c r="P76" s="25"/>
      <c r="Q76" s="25">
        <f>Q77+Q78</f>
        <v>587232200</v>
      </c>
    </row>
    <row r="77" spans="1:17" s="13" customFormat="1" ht="159.75" customHeight="1">
      <c r="A77" s="37" t="s">
        <v>233</v>
      </c>
      <c r="B77" s="26" t="s">
        <v>234</v>
      </c>
      <c r="C77" s="38" t="s">
        <v>134</v>
      </c>
      <c r="D77" s="39" t="s">
        <v>235</v>
      </c>
      <c r="E77" s="29">
        <f t="shared" si="24"/>
        <v>94133321.659999996</v>
      </c>
      <c r="F77" s="29">
        <f>[1]Затверджений!F77+[1]зміни!F77</f>
        <v>94133321.659999996</v>
      </c>
      <c r="G77" s="29">
        <f>[1]Затверджений!G77+[1]зміни!G77</f>
        <v>0</v>
      </c>
      <c r="H77" s="29">
        <f>[1]Затверджений!H77+[1]зміни!H77</f>
        <v>0</v>
      </c>
      <c r="I77" s="29">
        <f>[1]Затверджений!I77+[1]зміни!I77</f>
        <v>0</v>
      </c>
      <c r="J77" s="25">
        <f t="shared" si="25"/>
        <v>0</v>
      </c>
      <c r="K77" s="29">
        <f>[1]Затверджений!K77+[1]зміни!K77</f>
        <v>0</v>
      </c>
      <c r="L77" s="29">
        <f>[1]Затверджений!L77+[1]зміни!L77</f>
        <v>0</v>
      </c>
      <c r="M77" s="29">
        <f>[1]Затверджений!M77+[1]зміни!M77</f>
        <v>0</v>
      </c>
      <c r="N77" s="29">
        <f>[1]Затверджений!N77+[1]зміни!N77</f>
        <v>0</v>
      </c>
      <c r="O77" s="29">
        <f>[1]Затверджений!O77+[1]зміни!O77</f>
        <v>0</v>
      </c>
      <c r="P77" s="25"/>
      <c r="Q77" s="29">
        <f>E77+J77</f>
        <v>94133321.659999996</v>
      </c>
    </row>
    <row r="78" spans="1:17" s="13" customFormat="1" ht="137.25" customHeight="1">
      <c r="A78" s="37" t="s">
        <v>236</v>
      </c>
      <c r="B78" s="26" t="s">
        <v>237</v>
      </c>
      <c r="C78" s="38" t="s">
        <v>228</v>
      </c>
      <c r="D78" s="40" t="s">
        <v>238</v>
      </c>
      <c r="E78" s="29">
        <f t="shared" si="24"/>
        <v>493098878.34000003</v>
      </c>
      <c r="F78" s="29">
        <f>[1]Затверджений!F78+[1]зміни!F78</f>
        <v>493098878.34000003</v>
      </c>
      <c r="G78" s="29">
        <f>[1]Затверджений!G78+[1]зміни!G78</f>
        <v>0</v>
      </c>
      <c r="H78" s="29">
        <f>[1]Затверджений!H78+[1]зміни!H78</f>
        <v>0</v>
      </c>
      <c r="I78" s="29">
        <f>[1]Затверджений!I78+[1]зміни!I78</f>
        <v>0</v>
      </c>
      <c r="J78" s="25">
        <f t="shared" si="25"/>
        <v>0</v>
      </c>
      <c r="K78" s="29">
        <f>[1]Затверджений!K78+[1]зміни!K78</f>
        <v>0</v>
      </c>
      <c r="L78" s="29">
        <f>[1]Затверджений!L78+[1]зміни!L78</f>
        <v>0</v>
      </c>
      <c r="M78" s="29">
        <f>[1]Затверджений!M78+[1]зміни!M78</f>
        <v>0</v>
      </c>
      <c r="N78" s="29">
        <f>[1]Затверджений!N78+[1]зміни!N78</f>
        <v>0</v>
      </c>
      <c r="O78" s="29">
        <f>[1]Затверджений!O78+[1]зміни!O78</f>
        <v>0</v>
      </c>
      <c r="P78" s="25"/>
      <c r="Q78" s="29">
        <f>E78+J78</f>
        <v>493098878.34000003</v>
      </c>
    </row>
    <row r="79" spans="1:17" s="13" customFormat="1" ht="137.25" customHeight="1">
      <c r="A79" s="34" t="s">
        <v>239</v>
      </c>
      <c r="B79" s="22" t="s">
        <v>240</v>
      </c>
      <c r="C79" s="35"/>
      <c r="D79" s="41" t="s">
        <v>241</v>
      </c>
      <c r="E79" s="25">
        <f t="shared" si="24"/>
        <v>213300</v>
      </c>
      <c r="F79" s="25">
        <f>F80+F81</f>
        <v>213300</v>
      </c>
      <c r="G79" s="25"/>
      <c r="H79" s="25"/>
      <c r="I79" s="25"/>
      <c r="J79" s="25">
        <f t="shared" si="25"/>
        <v>0</v>
      </c>
      <c r="K79" s="25"/>
      <c r="L79" s="25"/>
      <c r="M79" s="25"/>
      <c r="N79" s="25"/>
      <c r="O79" s="25"/>
      <c r="P79" s="25"/>
      <c r="Q79" s="25">
        <f>Q80+Q81</f>
        <v>213300</v>
      </c>
    </row>
    <row r="80" spans="1:17" s="13" customFormat="1" ht="192" customHeight="1">
      <c r="A80" s="37" t="s">
        <v>242</v>
      </c>
      <c r="B80" s="26" t="s">
        <v>243</v>
      </c>
      <c r="C80" s="38" t="s">
        <v>134</v>
      </c>
      <c r="D80" s="42" t="s">
        <v>244</v>
      </c>
      <c r="E80" s="29">
        <f t="shared" si="24"/>
        <v>40527</v>
      </c>
      <c r="F80" s="29">
        <f>[1]Затверджений!F80+[1]зміни!F80</f>
        <v>40527</v>
      </c>
      <c r="G80" s="29">
        <f>[1]Затверджений!G80+[1]зміни!G80</f>
        <v>0</v>
      </c>
      <c r="H80" s="29">
        <f>[1]Затверджений!H80+[1]зміни!H80</f>
        <v>0</v>
      </c>
      <c r="I80" s="29">
        <f>[1]Затверджений!I80+[1]зміни!I80</f>
        <v>0</v>
      </c>
      <c r="J80" s="25">
        <f t="shared" si="25"/>
        <v>0</v>
      </c>
      <c r="K80" s="29">
        <f>[1]Затверджений!K80+[1]зміни!K80</f>
        <v>0</v>
      </c>
      <c r="L80" s="29">
        <f>[1]Затверджений!L80+[1]зміни!L80</f>
        <v>0</v>
      </c>
      <c r="M80" s="29">
        <f>[1]Затверджений!M80+[1]зміни!M80</f>
        <v>0</v>
      </c>
      <c r="N80" s="29">
        <f>[1]Затверджений!N80+[1]зміни!N80</f>
        <v>0</v>
      </c>
      <c r="O80" s="29">
        <f>[1]Затверджений!O80+[1]зміни!O80</f>
        <v>0</v>
      </c>
      <c r="P80" s="25"/>
      <c r="Q80" s="29">
        <f>E80+J80</f>
        <v>40527</v>
      </c>
    </row>
    <row r="81" spans="1:17" s="13" customFormat="1" ht="193.5" customHeight="1">
      <c r="A81" s="37" t="s">
        <v>245</v>
      </c>
      <c r="B81" s="26" t="s">
        <v>246</v>
      </c>
      <c r="C81" s="38" t="s">
        <v>228</v>
      </c>
      <c r="D81" s="40" t="s">
        <v>247</v>
      </c>
      <c r="E81" s="29">
        <f t="shared" si="24"/>
        <v>172773</v>
      </c>
      <c r="F81" s="29">
        <f>[1]Затверджений!F81+[1]зміни!F81</f>
        <v>172773</v>
      </c>
      <c r="G81" s="29">
        <f>[1]Затверджений!G81+[1]зміни!G81</f>
        <v>0</v>
      </c>
      <c r="H81" s="29">
        <f>[1]Затверджений!H81+[1]зміни!H81</f>
        <v>0</v>
      </c>
      <c r="I81" s="29">
        <f>[1]Затверджений!I81+[1]зміни!I81</f>
        <v>0</v>
      </c>
      <c r="J81" s="25">
        <f t="shared" si="25"/>
        <v>0</v>
      </c>
      <c r="K81" s="29">
        <f>[1]Затверджений!K81+[1]зміни!K81</f>
        <v>0</v>
      </c>
      <c r="L81" s="29">
        <f>[1]Затверджений!L81+[1]зміни!L81</f>
        <v>0</v>
      </c>
      <c r="M81" s="29">
        <f>[1]Затверджений!M81+[1]зміни!M81</f>
        <v>0</v>
      </c>
      <c r="N81" s="29">
        <f>[1]Затверджений!N81+[1]зміни!N81</f>
        <v>0</v>
      </c>
      <c r="O81" s="29">
        <f>[1]Затверджений!O81+[1]зміни!O81</f>
        <v>0</v>
      </c>
      <c r="P81" s="25"/>
      <c r="Q81" s="29">
        <f>E81+J81</f>
        <v>172773</v>
      </c>
    </row>
    <row r="82" spans="1:17" s="13" customFormat="1" ht="255" customHeight="1">
      <c r="A82" s="22" t="s">
        <v>248</v>
      </c>
      <c r="B82" s="22" t="s">
        <v>41</v>
      </c>
      <c r="C82" s="22"/>
      <c r="D82" s="24" t="s">
        <v>42</v>
      </c>
      <c r="E82" s="25">
        <f t="shared" ref="E82:N82" si="26">E83</f>
        <v>3537825</v>
      </c>
      <c r="F82" s="25">
        <f t="shared" si="26"/>
        <v>3537825</v>
      </c>
      <c r="G82" s="43">
        <f t="shared" si="26"/>
        <v>0</v>
      </c>
      <c r="H82" s="43">
        <f t="shared" si="26"/>
        <v>0</v>
      </c>
      <c r="I82" s="43">
        <f t="shared" si="26"/>
        <v>0</v>
      </c>
      <c r="J82" s="25">
        <f t="shared" si="25"/>
        <v>0</v>
      </c>
      <c r="K82" s="43">
        <f t="shared" si="26"/>
        <v>0</v>
      </c>
      <c r="L82" s="43">
        <f t="shared" si="26"/>
        <v>0</v>
      </c>
      <c r="M82" s="43">
        <f t="shared" si="26"/>
        <v>0</v>
      </c>
      <c r="N82" s="43">
        <f t="shared" si="26"/>
        <v>0</v>
      </c>
      <c r="O82" s="43"/>
      <c r="P82" s="25" t="e">
        <f>P83+#REF!</f>
        <v>#REF!</v>
      </c>
      <c r="Q82" s="25">
        <f>Q83</f>
        <v>3537825</v>
      </c>
    </row>
    <row r="83" spans="1:17" s="44" customFormat="1" ht="171.75" customHeight="1">
      <c r="A83" s="26" t="s">
        <v>249</v>
      </c>
      <c r="B83" s="26" t="s">
        <v>250</v>
      </c>
      <c r="C83" s="26" t="s">
        <v>45</v>
      </c>
      <c r="D83" s="28" t="s">
        <v>251</v>
      </c>
      <c r="E83" s="29">
        <f t="shared" ref="E83:E90" si="27">F83+I83</f>
        <v>3537825</v>
      </c>
      <c r="F83" s="29">
        <f>[1]Затверджений!F83+[1]зміни!F83</f>
        <v>3537825</v>
      </c>
      <c r="G83" s="29">
        <f>[1]Затверджений!G83+[1]зміни!G83</f>
        <v>0</v>
      </c>
      <c r="H83" s="29">
        <f>[1]Затверджений!H83+[1]зміни!H83</f>
        <v>0</v>
      </c>
      <c r="I83" s="29">
        <f>[1]Затверджений!I83+[1]зміни!I83</f>
        <v>0</v>
      </c>
      <c r="J83" s="25">
        <f t="shared" si="25"/>
        <v>0</v>
      </c>
      <c r="K83" s="29">
        <f>[1]Затверджений!K83+[1]зміни!K83</f>
        <v>0</v>
      </c>
      <c r="L83" s="29">
        <f>[1]Затверджений!L83+[1]зміни!L83</f>
        <v>0</v>
      </c>
      <c r="M83" s="29">
        <f>[1]Затверджений!M83+[1]зміни!M83</f>
        <v>0</v>
      </c>
      <c r="N83" s="29">
        <f>[1]Затверджений!N83+[1]зміни!N83</f>
        <v>0</v>
      </c>
      <c r="O83" s="29">
        <f>[1]Затверджений!O83+[1]зміни!O83</f>
        <v>0</v>
      </c>
      <c r="P83" s="29" t="e">
        <f>'[2]БЮДЖЕТ 29.12.2016 затв'!P94+'[2]16.02.2017 '!P94+'[2]09.03.2017'!P94+[2]проект!P94</f>
        <v>#REF!</v>
      </c>
      <c r="Q83" s="29">
        <f>E83+J83</f>
        <v>3537825</v>
      </c>
    </row>
    <row r="84" spans="1:17" s="44" customFormat="1" ht="189" customHeight="1">
      <c r="A84" s="34" t="s">
        <v>252</v>
      </c>
      <c r="B84" s="22" t="s">
        <v>253</v>
      </c>
      <c r="C84" s="45"/>
      <c r="D84" s="36" t="s">
        <v>254</v>
      </c>
      <c r="E84" s="25">
        <f t="shared" si="27"/>
        <v>246240820.65999997</v>
      </c>
      <c r="F84" s="25">
        <f>F85+F87+F88+F89+F90+F91+F86</f>
        <v>246240820.65999997</v>
      </c>
      <c r="G84" s="29"/>
      <c r="H84" s="29"/>
      <c r="I84" s="29"/>
      <c r="J84" s="25">
        <f t="shared" si="25"/>
        <v>0</v>
      </c>
      <c r="K84" s="29"/>
      <c r="L84" s="29"/>
      <c r="M84" s="29"/>
      <c r="N84" s="29"/>
      <c r="O84" s="29"/>
      <c r="P84" s="29"/>
      <c r="Q84" s="29">
        <f>E84+J84</f>
        <v>246240820.65999997</v>
      </c>
    </row>
    <row r="85" spans="1:17" s="44" customFormat="1" ht="87" customHeight="1">
      <c r="A85" s="37" t="s">
        <v>255</v>
      </c>
      <c r="B85" s="26" t="s">
        <v>256</v>
      </c>
      <c r="C85" s="35" t="s">
        <v>257</v>
      </c>
      <c r="D85" s="42" t="s">
        <v>258</v>
      </c>
      <c r="E85" s="29">
        <f t="shared" si="27"/>
        <v>2198994.56</v>
      </c>
      <c r="F85" s="29">
        <f>[1]Затверджений!F85+[1]зміни!F85</f>
        <v>2198994.56</v>
      </c>
      <c r="G85" s="29">
        <f>[1]Затверджений!G85+[1]зміни!G85</f>
        <v>0</v>
      </c>
      <c r="H85" s="29">
        <f>[1]Затверджений!H85+[1]зміни!H85</f>
        <v>0</v>
      </c>
      <c r="I85" s="29">
        <f>[1]Затверджений!I85+[1]зміни!I85</f>
        <v>0</v>
      </c>
      <c r="J85" s="25">
        <f t="shared" si="25"/>
        <v>0</v>
      </c>
      <c r="K85" s="29"/>
      <c r="L85" s="29"/>
      <c r="M85" s="29"/>
      <c r="N85" s="29"/>
      <c r="O85" s="29"/>
      <c r="P85" s="29"/>
      <c r="Q85" s="29">
        <f t="shared" ref="Q85:Q90" si="28">E85+J85</f>
        <v>2198994.56</v>
      </c>
    </row>
    <row r="86" spans="1:17" s="44" customFormat="1" ht="87" customHeight="1">
      <c r="A86" s="37" t="s">
        <v>259</v>
      </c>
      <c r="B86" s="26" t="s">
        <v>260</v>
      </c>
      <c r="C86" s="35" t="s">
        <v>257</v>
      </c>
      <c r="D86" s="42" t="s">
        <v>261</v>
      </c>
      <c r="E86" s="29">
        <f>F86+I86</f>
        <v>652826.51</v>
      </c>
      <c r="F86" s="29">
        <f>[1]Затверджений!F86+[1]зміни!F86</f>
        <v>652826.51</v>
      </c>
      <c r="G86" s="29">
        <f>[1]Затверджений!G86+[1]зміни!G86</f>
        <v>0</v>
      </c>
      <c r="H86" s="29">
        <f>[1]Затверджений!H86+[1]зміни!H86</f>
        <v>0</v>
      </c>
      <c r="I86" s="29">
        <f>[1]Затверджений!I86+[1]зміни!I86</f>
        <v>0</v>
      </c>
      <c r="J86" s="25">
        <f t="shared" si="25"/>
        <v>0</v>
      </c>
      <c r="K86" s="29"/>
      <c r="L86" s="29"/>
      <c r="M86" s="29"/>
      <c r="N86" s="29"/>
      <c r="O86" s="29"/>
      <c r="P86" s="29"/>
      <c r="Q86" s="29">
        <f>E86+J86</f>
        <v>652826.51</v>
      </c>
    </row>
    <row r="87" spans="1:17" s="44" customFormat="1" ht="102" customHeight="1">
      <c r="A87" s="37" t="s">
        <v>262</v>
      </c>
      <c r="B87" s="26" t="s">
        <v>263</v>
      </c>
      <c r="C87" s="35" t="s">
        <v>257</v>
      </c>
      <c r="D87" s="42" t="s">
        <v>264</v>
      </c>
      <c r="E87" s="29">
        <f t="shared" si="27"/>
        <v>158762068.31999999</v>
      </c>
      <c r="F87" s="29">
        <f>[1]Затверджений!F87+[1]зміни!F87</f>
        <v>158762068.31999999</v>
      </c>
      <c r="G87" s="29">
        <f>[1]Затверджений!G87+[1]зміни!G87</f>
        <v>0</v>
      </c>
      <c r="H87" s="29">
        <f>[1]Затверджений!H87+[1]зміни!H87</f>
        <v>0</v>
      </c>
      <c r="I87" s="29">
        <f>[1]Затверджений!I87+[1]зміни!I87</f>
        <v>0</v>
      </c>
      <c r="J87" s="25">
        <f t="shared" si="25"/>
        <v>0</v>
      </c>
      <c r="K87" s="29"/>
      <c r="L87" s="29"/>
      <c r="M87" s="29"/>
      <c r="N87" s="29"/>
      <c r="O87" s="29"/>
      <c r="P87" s="29"/>
      <c r="Q87" s="29">
        <f t="shared" si="28"/>
        <v>158762068.31999999</v>
      </c>
    </row>
    <row r="88" spans="1:17" s="44" customFormat="1" ht="115.5" customHeight="1">
      <c r="A88" s="37" t="s">
        <v>265</v>
      </c>
      <c r="B88" s="26" t="s">
        <v>266</v>
      </c>
      <c r="C88" s="35" t="s">
        <v>257</v>
      </c>
      <c r="D88" s="46" t="s">
        <v>267</v>
      </c>
      <c r="E88" s="29">
        <f t="shared" si="27"/>
        <v>10857535.640000001</v>
      </c>
      <c r="F88" s="29">
        <f>[1]Затверджений!F88+[1]зміни!F88</f>
        <v>10857535.640000001</v>
      </c>
      <c r="G88" s="29">
        <f>[1]Затверджений!G88+[1]зміни!G88</f>
        <v>0</v>
      </c>
      <c r="H88" s="29">
        <f>[1]Затверджений!H88+[1]зміни!H88</f>
        <v>0</v>
      </c>
      <c r="I88" s="29">
        <f>[1]Затверджений!I88+[1]зміни!I88</f>
        <v>0</v>
      </c>
      <c r="J88" s="25">
        <f t="shared" si="25"/>
        <v>0</v>
      </c>
      <c r="K88" s="29"/>
      <c r="L88" s="29"/>
      <c r="M88" s="29"/>
      <c r="N88" s="29"/>
      <c r="O88" s="29"/>
      <c r="P88" s="29"/>
      <c r="Q88" s="29">
        <f t="shared" si="28"/>
        <v>10857535.640000001</v>
      </c>
    </row>
    <row r="89" spans="1:17" s="44" customFormat="1" ht="99.75" customHeight="1">
      <c r="A89" s="37" t="s">
        <v>268</v>
      </c>
      <c r="B89" s="26" t="s">
        <v>269</v>
      </c>
      <c r="C89" s="35" t="s">
        <v>257</v>
      </c>
      <c r="D89" s="42" t="s">
        <v>270</v>
      </c>
      <c r="E89" s="29">
        <f t="shared" si="27"/>
        <v>35905458.050000004</v>
      </c>
      <c r="F89" s="29">
        <f>[1]Затверджений!F89+[1]зміни!F89</f>
        <v>35905458.050000004</v>
      </c>
      <c r="G89" s="29">
        <f>[1]Затверджений!G89+[1]зміни!G89</f>
        <v>0</v>
      </c>
      <c r="H89" s="29">
        <f>[1]Затверджений!H89+[1]зміни!H89</f>
        <v>0</v>
      </c>
      <c r="I89" s="29">
        <f>[1]Затверджений!I89+[1]зміни!I89</f>
        <v>0</v>
      </c>
      <c r="J89" s="25">
        <f t="shared" si="25"/>
        <v>0</v>
      </c>
      <c r="K89" s="29"/>
      <c r="L89" s="29"/>
      <c r="M89" s="29"/>
      <c r="N89" s="29"/>
      <c r="O89" s="29"/>
      <c r="P89" s="29"/>
      <c r="Q89" s="29">
        <f t="shared" si="28"/>
        <v>35905458.050000004</v>
      </c>
    </row>
    <row r="90" spans="1:17" s="44" customFormat="1" ht="116.25" customHeight="1">
      <c r="A90" s="37" t="s">
        <v>271</v>
      </c>
      <c r="B90" s="26" t="s">
        <v>272</v>
      </c>
      <c r="C90" s="35" t="s">
        <v>257</v>
      </c>
      <c r="D90" s="42" t="s">
        <v>273</v>
      </c>
      <c r="E90" s="29">
        <f t="shared" si="27"/>
        <v>1855401.6600000001</v>
      </c>
      <c r="F90" s="29">
        <f>[1]Затверджений!F90+[1]зміни!F90</f>
        <v>1855401.6600000001</v>
      </c>
      <c r="G90" s="29">
        <f>[1]Затверджений!G90+[1]зміни!G90</f>
        <v>0</v>
      </c>
      <c r="H90" s="29">
        <f>[1]Затверджений!H90+[1]зміни!H90</f>
        <v>0</v>
      </c>
      <c r="I90" s="29">
        <f>[1]Затверджений!I90+[1]зміни!I90</f>
        <v>0</v>
      </c>
      <c r="J90" s="25">
        <f t="shared" si="25"/>
        <v>0</v>
      </c>
      <c r="K90" s="29"/>
      <c r="L90" s="29"/>
      <c r="M90" s="29"/>
      <c r="N90" s="29"/>
      <c r="O90" s="29"/>
      <c r="P90" s="29"/>
      <c r="Q90" s="29">
        <f t="shared" si="28"/>
        <v>1855401.6600000001</v>
      </c>
    </row>
    <row r="91" spans="1:17" s="44" customFormat="1" ht="105" customHeight="1">
      <c r="A91" s="37" t="s">
        <v>274</v>
      </c>
      <c r="B91" s="26" t="s">
        <v>275</v>
      </c>
      <c r="C91" s="35" t="s">
        <v>257</v>
      </c>
      <c r="D91" s="42" t="s">
        <v>276</v>
      </c>
      <c r="E91" s="29">
        <f>F91+I91</f>
        <v>36008535.920000002</v>
      </c>
      <c r="F91" s="29">
        <f>[1]Затверджений!F91+[1]зміни!F91</f>
        <v>36008535.920000002</v>
      </c>
      <c r="G91" s="29">
        <f>[1]Затверджений!G91+[1]зміни!G91</f>
        <v>0</v>
      </c>
      <c r="H91" s="29">
        <f>[1]Затверджений!H91+[1]зміни!H91</f>
        <v>0</v>
      </c>
      <c r="I91" s="29">
        <f>[1]Затверджений!I91+[1]зміни!I91</f>
        <v>0</v>
      </c>
      <c r="J91" s="25">
        <f t="shared" si="25"/>
        <v>0</v>
      </c>
      <c r="K91" s="29"/>
      <c r="L91" s="29"/>
      <c r="M91" s="29"/>
      <c r="N91" s="29"/>
      <c r="O91" s="29"/>
      <c r="P91" s="29"/>
      <c r="Q91" s="29">
        <f>E91+J91</f>
        <v>36008535.920000002</v>
      </c>
    </row>
    <row r="92" spans="1:17" s="44" customFormat="1" ht="162" customHeight="1">
      <c r="A92" s="34" t="s">
        <v>277</v>
      </c>
      <c r="B92" s="22" t="s">
        <v>278</v>
      </c>
      <c r="C92" s="35" t="s">
        <v>45</v>
      </c>
      <c r="D92" s="36" t="s">
        <v>279</v>
      </c>
      <c r="E92" s="25">
        <f>F92+I92</f>
        <v>501800</v>
      </c>
      <c r="F92" s="25">
        <f>[1]Затверджений!F92+[1]зміни!F92</f>
        <v>501800</v>
      </c>
      <c r="G92" s="25">
        <f>[1]Затверджений!G92+[1]зміни!G92</f>
        <v>0</v>
      </c>
      <c r="H92" s="25">
        <f>[1]Затверджений!H92+[1]зміни!H92</f>
        <v>0</v>
      </c>
      <c r="I92" s="25">
        <f>[1]Затверджений!I92+[1]зміни!I92</f>
        <v>0</v>
      </c>
      <c r="J92" s="25">
        <f t="shared" si="25"/>
        <v>0</v>
      </c>
      <c r="K92" s="29"/>
      <c r="L92" s="29"/>
      <c r="M92" s="29"/>
      <c r="N92" s="29"/>
      <c r="O92" s="29"/>
      <c r="P92" s="29"/>
      <c r="Q92" s="25">
        <f>E92+J92</f>
        <v>501800</v>
      </c>
    </row>
    <row r="93" spans="1:17" s="47" customFormat="1" ht="409.5" customHeight="1">
      <c r="A93" s="102" t="s">
        <v>280</v>
      </c>
      <c r="B93" s="103" t="s">
        <v>281</v>
      </c>
      <c r="C93" s="104"/>
      <c r="D93" s="105" t="s">
        <v>282</v>
      </c>
      <c r="E93" s="106">
        <f>E95+E96+E97+E98</f>
        <v>97352079.340000018</v>
      </c>
      <c r="F93" s="106">
        <f t="shared" ref="F93:Q93" si="29">F95+F96+F97+F98</f>
        <v>97352079.340000018</v>
      </c>
      <c r="G93" s="106">
        <f t="shared" si="29"/>
        <v>0</v>
      </c>
      <c r="H93" s="106">
        <f t="shared" si="29"/>
        <v>0</v>
      </c>
      <c r="I93" s="106">
        <f t="shared" si="29"/>
        <v>0</v>
      </c>
      <c r="J93" s="106">
        <f t="shared" si="29"/>
        <v>0</v>
      </c>
      <c r="K93" s="106">
        <f t="shared" si="29"/>
        <v>0</v>
      </c>
      <c r="L93" s="106">
        <f t="shared" si="29"/>
        <v>0</v>
      </c>
      <c r="M93" s="106">
        <f t="shared" si="29"/>
        <v>0</v>
      </c>
      <c r="N93" s="106">
        <f t="shared" si="29"/>
        <v>0</v>
      </c>
      <c r="O93" s="106">
        <f t="shared" si="29"/>
        <v>0</v>
      </c>
      <c r="P93" s="25">
        <f t="shared" si="29"/>
        <v>0</v>
      </c>
      <c r="Q93" s="106">
        <f t="shared" si="29"/>
        <v>97352079.340000018</v>
      </c>
    </row>
    <row r="94" spans="1:17" s="47" customFormat="1" ht="162" customHeight="1">
      <c r="A94" s="102"/>
      <c r="B94" s="103"/>
      <c r="C94" s="104"/>
      <c r="D94" s="105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25"/>
      <c r="Q94" s="106"/>
    </row>
    <row r="95" spans="1:17" s="44" customFormat="1" ht="139.5" customHeight="1">
      <c r="A95" s="37" t="s">
        <v>283</v>
      </c>
      <c r="B95" s="26" t="s">
        <v>284</v>
      </c>
      <c r="C95" s="38" t="s">
        <v>126</v>
      </c>
      <c r="D95" s="42" t="s">
        <v>285</v>
      </c>
      <c r="E95" s="29">
        <f>F95+I95</f>
        <v>79404319.190000013</v>
      </c>
      <c r="F95" s="29">
        <f>[1]Затверджений!F94+[1]зміни!F94</f>
        <v>79404319.190000013</v>
      </c>
      <c r="G95" s="29">
        <f>[1]Затверджений!G94+[1]зміни!G94</f>
        <v>0</v>
      </c>
      <c r="H95" s="29">
        <f>[1]Затверджений!H94+[1]зміни!H94</f>
        <v>0</v>
      </c>
      <c r="I95" s="29">
        <f>[1]Затверджений!I94+[1]зміни!I94</f>
        <v>0</v>
      </c>
      <c r="J95" s="25">
        <f t="shared" si="25"/>
        <v>0</v>
      </c>
      <c r="K95" s="29">
        <f>[1]Затверджений!K94+[1]зміни!K94</f>
        <v>0</v>
      </c>
      <c r="L95" s="29">
        <f>[1]Затверджений!L94+[1]зміни!L94</f>
        <v>0</v>
      </c>
      <c r="M95" s="29">
        <f>[1]Затверджений!M94+[1]зміни!M94</f>
        <v>0</v>
      </c>
      <c r="N95" s="29">
        <f>[1]Затверджений!N94+[1]зміни!N94</f>
        <v>0</v>
      </c>
      <c r="O95" s="29">
        <f>[1]Затверджений!O94+[1]зміни!O94</f>
        <v>0</v>
      </c>
      <c r="P95" s="29"/>
      <c r="Q95" s="29">
        <f>E95+J95</f>
        <v>79404319.190000013</v>
      </c>
    </row>
    <row r="96" spans="1:17" s="44" customFormat="1" ht="213" customHeight="1">
      <c r="A96" s="37" t="s">
        <v>286</v>
      </c>
      <c r="B96" s="26" t="s">
        <v>287</v>
      </c>
      <c r="C96" s="38" t="s">
        <v>126</v>
      </c>
      <c r="D96" s="42" t="s">
        <v>288</v>
      </c>
      <c r="E96" s="29">
        <f>F96+I96</f>
        <v>9740633</v>
      </c>
      <c r="F96" s="29">
        <f>[1]Затверджений!F95+[1]зміни!F95</f>
        <v>9740633</v>
      </c>
      <c r="G96" s="29">
        <f>[1]Затверджений!G95+[1]зміни!G95</f>
        <v>0</v>
      </c>
      <c r="H96" s="29">
        <f>[1]Затверджений!H95+[1]зміни!H95</f>
        <v>0</v>
      </c>
      <c r="I96" s="29">
        <f>[1]Затверджений!I95+[1]зміни!I95</f>
        <v>0</v>
      </c>
      <c r="J96" s="25">
        <f t="shared" si="25"/>
        <v>0</v>
      </c>
      <c r="K96" s="29">
        <f>[1]Затверджений!K95+[1]зміни!K95</f>
        <v>0</v>
      </c>
      <c r="L96" s="29">
        <f>[1]Затверджений!L95+[1]зміни!L95</f>
        <v>0</v>
      </c>
      <c r="M96" s="29">
        <f>[1]Затверджений!M95+[1]зміни!M95</f>
        <v>0</v>
      </c>
      <c r="N96" s="29">
        <f>[1]Затверджений!N95+[1]зміни!N95</f>
        <v>0</v>
      </c>
      <c r="O96" s="29">
        <f>[1]Затверджений!O95+[1]зміни!O95</f>
        <v>0</v>
      </c>
      <c r="P96" s="29"/>
      <c r="Q96" s="29">
        <f>E96+J96</f>
        <v>9740633</v>
      </c>
    </row>
    <row r="97" spans="1:17" s="44" customFormat="1" ht="124.5" customHeight="1">
      <c r="A97" s="37" t="s">
        <v>289</v>
      </c>
      <c r="B97" s="26" t="s">
        <v>290</v>
      </c>
      <c r="C97" s="38" t="s">
        <v>126</v>
      </c>
      <c r="D97" s="42" t="s">
        <v>291</v>
      </c>
      <c r="E97" s="29">
        <f>F97+I97</f>
        <v>8074433.1500000004</v>
      </c>
      <c r="F97" s="29">
        <f>[1]Затверджений!F96+[1]зміни!F96</f>
        <v>8074433.1500000004</v>
      </c>
      <c r="G97" s="29">
        <f>[1]Затверджений!G96+[1]зміни!G96</f>
        <v>0</v>
      </c>
      <c r="H97" s="29">
        <f>[1]Затверджений!H96+[1]зміни!H96</f>
        <v>0</v>
      </c>
      <c r="I97" s="29">
        <f>[1]Затверджений!I96+[1]зміни!I96</f>
        <v>0</v>
      </c>
      <c r="J97" s="25">
        <f t="shared" si="25"/>
        <v>0</v>
      </c>
      <c r="K97" s="29">
        <f>[1]Затверджений!K96+[1]зміни!K96</f>
        <v>0</v>
      </c>
      <c r="L97" s="29">
        <f>[1]Затверджений!L96+[1]зміни!L96</f>
        <v>0</v>
      </c>
      <c r="M97" s="29">
        <f>[1]Затверджений!M96+[1]зміни!M96</f>
        <v>0</v>
      </c>
      <c r="N97" s="29">
        <f>[1]Затверджений!N96+[1]зміни!N96</f>
        <v>0</v>
      </c>
      <c r="O97" s="29">
        <f>[1]Затверджений!O96+[1]зміни!O96</f>
        <v>0</v>
      </c>
      <c r="P97" s="29"/>
      <c r="Q97" s="29">
        <f>E97+J97</f>
        <v>8074433.1500000004</v>
      </c>
    </row>
    <row r="98" spans="1:17" s="44" customFormat="1" ht="236.25" customHeight="1">
      <c r="A98" s="37" t="s">
        <v>292</v>
      </c>
      <c r="B98" s="26" t="s">
        <v>293</v>
      </c>
      <c r="C98" s="38" t="s">
        <v>126</v>
      </c>
      <c r="D98" s="42" t="s">
        <v>294</v>
      </c>
      <c r="E98" s="29">
        <f>F98+I98</f>
        <v>132694</v>
      </c>
      <c r="F98" s="29">
        <f>[1]Затверджений!F97+[1]зміни!F97</f>
        <v>132694</v>
      </c>
      <c r="G98" s="29">
        <f>[1]Затверджений!G97+[1]зміни!G97</f>
        <v>0</v>
      </c>
      <c r="H98" s="29">
        <f>[1]Затверджений!H97+[1]зміни!H97</f>
        <v>0</v>
      </c>
      <c r="I98" s="29">
        <f>[1]Затверджений!I97+[1]зміни!I97</f>
        <v>0</v>
      </c>
      <c r="J98" s="25"/>
      <c r="K98" s="29">
        <f>[1]Затверджений!K97+[1]зміни!K97</f>
        <v>0</v>
      </c>
      <c r="L98" s="29">
        <f>[1]Затверджений!L97+[1]зміни!L97</f>
        <v>0</v>
      </c>
      <c r="M98" s="29">
        <f>[1]Затверджений!M97+[1]зміни!M97</f>
        <v>0</v>
      </c>
      <c r="N98" s="29">
        <f>[1]Затверджений!N97+[1]зміни!N97</f>
        <v>0</v>
      </c>
      <c r="O98" s="29">
        <f>[1]Затверджений!O97+[1]зміни!O97</f>
        <v>0</v>
      </c>
      <c r="P98" s="29"/>
      <c r="Q98" s="29">
        <f>E98+J98</f>
        <v>132694</v>
      </c>
    </row>
    <row r="99" spans="1:17" s="13" customFormat="1" ht="222" customHeight="1">
      <c r="A99" s="22" t="s">
        <v>295</v>
      </c>
      <c r="B99" s="22" t="s">
        <v>296</v>
      </c>
      <c r="C99" s="22"/>
      <c r="D99" s="24" t="s">
        <v>297</v>
      </c>
      <c r="E99" s="25">
        <f t="shared" ref="E99:O99" si="30">E100+E101</f>
        <v>16874200</v>
      </c>
      <c r="F99" s="25">
        <f t="shared" si="30"/>
        <v>16874200</v>
      </c>
      <c r="G99" s="25">
        <f t="shared" si="30"/>
        <v>12000300</v>
      </c>
      <c r="H99" s="25">
        <f t="shared" si="30"/>
        <v>508200</v>
      </c>
      <c r="I99" s="25">
        <f t="shared" si="30"/>
        <v>0</v>
      </c>
      <c r="J99" s="25">
        <f t="shared" si="25"/>
        <v>25300</v>
      </c>
      <c r="K99" s="25">
        <f t="shared" si="30"/>
        <v>25300</v>
      </c>
      <c r="L99" s="25">
        <f t="shared" si="30"/>
        <v>0</v>
      </c>
      <c r="M99" s="25">
        <f t="shared" si="30"/>
        <v>0</v>
      </c>
      <c r="N99" s="25">
        <f t="shared" si="30"/>
        <v>0</v>
      </c>
      <c r="O99" s="25">
        <f t="shared" si="30"/>
        <v>0</v>
      </c>
      <c r="P99" s="25" t="e">
        <f>P100+P101</f>
        <v>#REF!</v>
      </c>
      <c r="Q99" s="25">
        <f>Q100+Q101</f>
        <v>16899500</v>
      </c>
    </row>
    <row r="100" spans="1:17" s="30" customFormat="1" ht="258" customHeight="1">
      <c r="A100" s="26" t="s">
        <v>298</v>
      </c>
      <c r="B100" s="26" t="s">
        <v>299</v>
      </c>
      <c r="C100" s="26" t="s">
        <v>130</v>
      </c>
      <c r="D100" s="28" t="s">
        <v>300</v>
      </c>
      <c r="E100" s="29">
        <f>F100+I100</f>
        <v>14643400</v>
      </c>
      <c r="F100" s="29">
        <f>[1]Затверджений!F99+[1]зміни!F99</f>
        <v>14643400</v>
      </c>
      <c r="G100" s="29">
        <f>[1]Затверджений!G99+[1]зміни!G99</f>
        <v>10309800</v>
      </c>
      <c r="H100" s="29">
        <f>[1]Затверджений!H99+[1]зміни!H99</f>
        <v>438700</v>
      </c>
      <c r="I100" s="29">
        <f>[1]Затверджений!I99+[1]зміни!I99</f>
        <v>0</v>
      </c>
      <c r="J100" s="25">
        <f t="shared" si="25"/>
        <v>25300</v>
      </c>
      <c r="K100" s="29">
        <f>[1]Затверджений!K99+[1]зміни!K99</f>
        <v>25300</v>
      </c>
      <c r="L100" s="29">
        <f>[1]Затверджений!L99+[1]зміни!L99</f>
        <v>0</v>
      </c>
      <c r="M100" s="29">
        <f>[1]Затверджений!M99+[1]зміни!M99</f>
        <v>0</v>
      </c>
      <c r="N100" s="29">
        <f>[1]Затверджений!N99+[1]зміни!N99</f>
        <v>0</v>
      </c>
      <c r="O100" s="29">
        <f>[1]Затверджений!O99+[1]зміни!O99</f>
        <v>0</v>
      </c>
      <c r="P100" s="29" t="e">
        <f>'[2]БЮДЖЕТ 29.12.2016 затв'!P96+'[2]16.02.2017 '!P96+'[2]09.03.2017'!P96+[2]проект!P96</f>
        <v>#REF!</v>
      </c>
      <c r="Q100" s="29">
        <f>E100+J100</f>
        <v>14668700</v>
      </c>
    </row>
    <row r="101" spans="1:17" s="30" customFormat="1" ht="101.25" customHeight="1">
      <c r="A101" s="26" t="s">
        <v>301</v>
      </c>
      <c r="B101" s="26" t="s">
        <v>302</v>
      </c>
      <c r="C101" s="26" t="s">
        <v>126</v>
      </c>
      <c r="D101" s="28" t="s">
        <v>303</v>
      </c>
      <c r="E101" s="29">
        <f>F101+I101</f>
        <v>2230800</v>
      </c>
      <c r="F101" s="29">
        <f>[1]Затверджений!F100+[1]зміни!F100</f>
        <v>2230800</v>
      </c>
      <c r="G101" s="29">
        <f>[1]Затверджений!G100+[1]зміни!G100</f>
        <v>1690500</v>
      </c>
      <c r="H101" s="29">
        <f>[1]Затверджений!H100+[1]зміни!H100</f>
        <v>69500</v>
      </c>
      <c r="I101" s="29">
        <f>[1]Затверджений!I100+[1]зміни!I100</f>
        <v>0</v>
      </c>
      <c r="J101" s="25">
        <f t="shared" si="25"/>
        <v>0</v>
      </c>
      <c r="K101" s="29">
        <f>[1]Затверджений!K100+[1]зміни!K100</f>
        <v>0</v>
      </c>
      <c r="L101" s="29">
        <f>[1]Затверджений!L100+[1]зміни!L100</f>
        <v>0</v>
      </c>
      <c r="M101" s="29">
        <f>[1]Затверджений!M100+[1]зміни!M100</f>
        <v>0</v>
      </c>
      <c r="N101" s="29">
        <f>[1]Затверджений!N100+[1]зміни!N100</f>
        <v>0</v>
      </c>
      <c r="O101" s="29">
        <f>[1]Затверджений!O100+[1]зміни!O100</f>
        <v>0</v>
      </c>
      <c r="P101" s="29" t="e">
        <f>'[2]БЮДЖЕТ 29.12.2016 затв'!P97+'[2]16.02.2017 '!P97+'[2]09.03.2017'!P97+[2]проект!P97</f>
        <v>#REF!</v>
      </c>
      <c r="Q101" s="29">
        <f>E101+J101</f>
        <v>2230800</v>
      </c>
    </row>
    <row r="102" spans="1:17" s="30" customFormat="1" ht="279">
      <c r="A102" s="22" t="s">
        <v>304</v>
      </c>
      <c r="B102" s="22" t="s">
        <v>305</v>
      </c>
      <c r="C102" s="22" t="s">
        <v>126</v>
      </c>
      <c r="D102" s="24" t="s">
        <v>306</v>
      </c>
      <c r="E102" s="25">
        <f>F102+I102</f>
        <v>1330096</v>
      </c>
      <c r="F102" s="25">
        <f>[1]Затверджений!F101+[1]зміни!F101</f>
        <v>1330096</v>
      </c>
      <c r="G102" s="25">
        <f>[1]Затверджений!G101+[1]зміни!G101</f>
        <v>0</v>
      </c>
      <c r="H102" s="25">
        <f>[1]Затверджений!H101+[1]зміни!H101</f>
        <v>0</v>
      </c>
      <c r="I102" s="25">
        <f>[1]Затверджений!I101+[1]зміни!I101</f>
        <v>0</v>
      </c>
      <c r="J102" s="25">
        <f t="shared" si="25"/>
        <v>0</v>
      </c>
      <c r="K102" s="25">
        <f>[1]Затверджений!K101+[1]зміни!K101</f>
        <v>0</v>
      </c>
      <c r="L102" s="25">
        <f>[1]Затверджений!L101+[1]зміни!L101</f>
        <v>0</v>
      </c>
      <c r="M102" s="25">
        <f>[1]Затверджений!M101+[1]зміни!M101</f>
        <v>0</v>
      </c>
      <c r="N102" s="25">
        <f>[1]Затверджений!N101+[1]зміни!N101</f>
        <v>0</v>
      </c>
      <c r="O102" s="25">
        <f>[1]Затверджений!O101+[1]зміни!O101</f>
        <v>0</v>
      </c>
      <c r="P102" s="29" t="e">
        <f>'[2]БЮДЖЕТ 29.12.2016 затв'!P98+'[2]16.02.2017 '!P98+'[2]09.03.2017'!P98+[2]проект!P98</f>
        <v>#REF!</v>
      </c>
      <c r="Q102" s="29">
        <f>E102+J102</f>
        <v>1330096</v>
      </c>
    </row>
    <row r="103" spans="1:17" s="30" customFormat="1" ht="302.25">
      <c r="A103" s="22" t="s">
        <v>307</v>
      </c>
      <c r="B103" s="22" t="s">
        <v>308</v>
      </c>
      <c r="C103" s="22" t="s">
        <v>228</v>
      </c>
      <c r="D103" s="24" t="s">
        <v>309</v>
      </c>
      <c r="E103" s="25">
        <f>F103+I103</f>
        <v>326270</v>
      </c>
      <c r="F103" s="25">
        <f>[1]Затверджений!F102+[1]зміни!F102</f>
        <v>326270</v>
      </c>
      <c r="G103" s="25">
        <f>[1]Затверджений!G102+[1]зміни!G102</f>
        <v>0</v>
      </c>
      <c r="H103" s="25">
        <f>[1]Затверджений!H102+[1]зміни!H102</f>
        <v>0</v>
      </c>
      <c r="I103" s="25">
        <f>[1]Затверджений!I102+[1]зміни!I102</f>
        <v>0</v>
      </c>
      <c r="J103" s="25">
        <f t="shared" si="25"/>
        <v>0</v>
      </c>
      <c r="K103" s="25">
        <f>[1]Затверджений!K102+[1]зміни!K102</f>
        <v>0</v>
      </c>
      <c r="L103" s="25">
        <f>[1]Затверджений!L102+[1]зміни!L102</f>
        <v>0</v>
      </c>
      <c r="M103" s="25">
        <f>[1]Затверджений!M102+[1]зміни!M102</f>
        <v>0</v>
      </c>
      <c r="N103" s="25">
        <f>[1]Затверджений!N102+[1]зміни!N102</f>
        <v>0</v>
      </c>
      <c r="O103" s="25">
        <f>[1]Затверджений!O102+[1]зміни!O102</f>
        <v>0</v>
      </c>
      <c r="P103" s="25" t="e">
        <f>'[2]БЮДЖЕТ 29.12.2016 затв'!P100+'[2]16.02.2017 '!P100+'[2]09.03.2017'!P100+[2]проект!P100</f>
        <v>#REF!</v>
      </c>
      <c r="Q103" s="25">
        <f>E103+J103</f>
        <v>326270</v>
      </c>
    </row>
    <row r="104" spans="1:17" s="13" customFormat="1" ht="69.75">
      <c r="A104" s="22" t="s">
        <v>310</v>
      </c>
      <c r="B104" s="22" t="s">
        <v>311</v>
      </c>
      <c r="C104" s="22"/>
      <c r="D104" s="24" t="s">
        <v>312</v>
      </c>
      <c r="E104" s="25">
        <f t="shared" ref="E104:Q104" si="31">E105</f>
        <v>240188</v>
      </c>
      <c r="F104" s="25">
        <f t="shared" si="31"/>
        <v>240188</v>
      </c>
      <c r="G104" s="25">
        <f t="shared" si="31"/>
        <v>0</v>
      </c>
      <c r="H104" s="25">
        <f t="shared" si="31"/>
        <v>0</v>
      </c>
      <c r="I104" s="25">
        <f t="shared" si="31"/>
        <v>0</v>
      </c>
      <c r="J104" s="25">
        <f t="shared" si="25"/>
        <v>0</v>
      </c>
      <c r="K104" s="25">
        <f t="shared" si="31"/>
        <v>0</v>
      </c>
      <c r="L104" s="25">
        <f t="shared" si="31"/>
        <v>0</v>
      </c>
      <c r="M104" s="25">
        <f t="shared" si="31"/>
        <v>0</v>
      </c>
      <c r="N104" s="25">
        <f t="shared" si="31"/>
        <v>0</v>
      </c>
      <c r="O104" s="25">
        <f t="shared" si="31"/>
        <v>0</v>
      </c>
      <c r="P104" s="25" t="e">
        <f t="shared" si="31"/>
        <v>#REF!</v>
      </c>
      <c r="Q104" s="25">
        <f t="shared" si="31"/>
        <v>240188</v>
      </c>
    </row>
    <row r="105" spans="1:17" s="13" customFormat="1" ht="243.75" customHeight="1">
      <c r="A105" s="26" t="s">
        <v>313</v>
      </c>
      <c r="B105" s="26" t="s">
        <v>314</v>
      </c>
      <c r="C105" s="26" t="s">
        <v>134</v>
      </c>
      <c r="D105" s="28" t="s">
        <v>315</v>
      </c>
      <c r="E105" s="29">
        <f>F105+I105</f>
        <v>240188</v>
      </c>
      <c r="F105" s="29">
        <f>[1]Затверджений!F104+[1]зміни!F104</f>
        <v>240188</v>
      </c>
      <c r="G105" s="29">
        <f>[1]Затверджений!G104+[1]зміни!G104</f>
        <v>0</v>
      </c>
      <c r="H105" s="29">
        <f>[1]Затверджений!H104+[1]зміни!H104</f>
        <v>0</v>
      </c>
      <c r="I105" s="29">
        <f>[1]Затверджений!I104+[1]зміни!I104</f>
        <v>0</v>
      </c>
      <c r="J105" s="25">
        <f t="shared" si="25"/>
        <v>0</v>
      </c>
      <c r="K105" s="29">
        <f>[1]Затверджений!K104+[1]зміни!K104</f>
        <v>0</v>
      </c>
      <c r="L105" s="29">
        <f>[1]Затверджений!L104+[1]зміни!L104</f>
        <v>0</v>
      </c>
      <c r="M105" s="29">
        <f>[1]Затверджений!M104+[1]зміни!M104</f>
        <v>0</v>
      </c>
      <c r="N105" s="29">
        <f>[1]Затверджений!N104+[1]зміни!N104</f>
        <v>0</v>
      </c>
      <c r="O105" s="29">
        <f>[1]Затверджений!O104+[1]зміни!O104</f>
        <v>0</v>
      </c>
      <c r="P105" s="29" t="e">
        <f>'[2]БЮДЖЕТ 29.12.2016 затв'!P99+'[2]16.02.2017 '!P99+'[2]09.03.2017'!P99+[2]проект!P99</f>
        <v>#REF!</v>
      </c>
      <c r="Q105" s="29">
        <f>E105+J105</f>
        <v>240188</v>
      </c>
    </row>
    <row r="106" spans="1:17" s="13" customFormat="1" ht="87.75" customHeight="1">
      <c r="A106" s="22" t="s">
        <v>316</v>
      </c>
      <c r="B106" s="22" t="s">
        <v>317</v>
      </c>
      <c r="C106" s="22" t="s">
        <v>318</v>
      </c>
      <c r="D106" s="24" t="s">
        <v>319</v>
      </c>
      <c r="E106" s="25">
        <f>F106+I106</f>
        <v>329000</v>
      </c>
      <c r="F106" s="25">
        <f>[1]Затверджений!F105+[1]зміни!F105</f>
        <v>329000</v>
      </c>
      <c r="G106" s="25">
        <f>[1]Затверджений!G105+[1]зміни!G105</f>
        <v>0</v>
      </c>
      <c r="H106" s="25">
        <f>[1]Затверджений!H105+[1]зміни!H105</f>
        <v>0</v>
      </c>
      <c r="I106" s="25">
        <f>[1]Затверджений!I105+[1]зміни!I105</f>
        <v>0</v>
      </c>
      <c r="J106" s="25">
        <f>K106+N106</f>
        <v>0</v>
      </c>
      <c r="K106" s="25">
        <f>[1]Затверджений!K105+[1]зміни!K105</f>
        <v>0</v>
      </c>
      <c r="L106" s="25">
        <f>[1]Затверджений!L105+[1]зміни!L105</f>
        <v>0</v>
      </c>
      <c r="M106" s="25">
        <f>[1]Затверджений!M105+[1]зміни!M105</f>
        <v>0</v>
      </c>
      <c r="N106" s="25">
        <f>[1]Затверджений!N105+[1]зміни!N105</f>
        <v>0</v>
      </c>
      <c r="O106" s="25">
        <f>[1]Затверджений!O105+[1]зміни!O105</f>
        <v>0</v>
      </c>
      <c r="P106" s="25" t="e">
        <f>'[2]БЮДЖЕТ 29.12.2016 затв'!P100+'[2]16.02.2017 '!P100+'[2]09.03.2017'!P100+[2]проект!P100</f>
        <v>#REF!</v>
      </c>
      <c r="Q106" s="25">
        <f>E106+J106</f>
        <v>329000</v>
      </c>
    </row>
    <row r="107" spans="1:17" s="13" customFormat="1" ht="409.5" customHeight="1">
      <c r="A107" s="103" t="s">
        <v>320</v>
      </c>
      <c r="B107" s="103" t="s">
        <v>321</v>
      </c>
      <c r="C107" s="103" t="s">
        <v>257</v>
      </c>
      <c r="D107" s="107" t="s">
        <v>322</v>
      </c>
      <c r="E107" s="106">
        <f>F107+I107</f>
        <v>3538400</v>
      </c>
      <c r="F107" s="106">
        <f>[1]Затверджений!F106+[1]зміни!F106</f>
        <v>3538400</v>
      </c>
      <c r="G107" s="106">
        <f>[1]Затверджений!G106+[1]зміни!G106</f>
        <v>0</v>
      </c>
      <c r="H107" s="106">
        <f>[1]Затверджений!H106+[1]зміни!H106</f>
        <v>0</v>
      </c>
      <c r="I107" s="106">
        <f>[1]Затверджений!I106+[1]зміни!I106</f>
        <v>0</v>
      </c>
      <c r="J107" s="106">
        <f>K107+N107</f>
        <v>0</v>
      </c>
      <c r="K107" s="106">
        <f>[1]Затверджений!K106+[1]зміни!K106</f>
        <v>0</v>
      </c>
      <c r="L107" s="106">
        <f>[1]Затверджений!L106+[1]зміни!L106</f>
        <v>0</v>
      </c>
      <c r="M107" s="106">
        <f>[1]Затверджений!M106+[1]зміни!M106</f>
        <v>0</v>
      </c>
      <c r="N107" s="106">
        <f>[1]Затверджений!N106+[1]зміни!N106</f>
        <v>0</v>
      </c>
      <c r="O107" s="106">
        <f>[1]Затверджений!O106+[1]зміни!O106</f>
        <v>0</v>
      </c>
      <c r="P107" s="25" t="e">
        <f>'[2]БЮДЖЕТ 29.12.2016 затв'!P97+'[2]16.02.2017 '!P97+'[2]09.03.2017'!P97+[2]проект!P97</f>
        <v>#REF!</v>
      </c>
      <c r="Q107" s="106">
        <f>E107+J107</f>
        <v>3538400</v>
      </c>
    </row>
    <row r="108" spans="1:17" s="13" customFormat="1" ht="238.5" customHeight="1">
      <c r="A108" s="103"/>
      <c r="B108" s="103"/>
      <c r="C108" s="103"/>
      <c r="D108" s="107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25"/>
      <c r="Q108" s="106"/>
    </row>
    <row r="109" spans="1:17" s="13" customFormat="1" ht="46.5">
      <c r="A109" s="22" t="s">
        <v>323</v>
      </c>
      <c r="B109" s="22" t="s">
        <v>324</v>
      </c>
      <c r="C109" s="22"/>
      <c r="D109" s="24" t="s">
        <v>325</v>
      </c>
      <c r="E109" s="25">
        <f>F109+I109</f>
        <v>10857444</v>
      </c>
      <c r="F109" s="25">
        <f t="shared" ref="F109:P109" si="32">F110</f>
        <v>10857444</v>
      </c>
      <c r="G109" s="25">
        <f t="shared" si="32"/>
        <v>0</v>
      </c>
      <c r="H109" s="25">
        <f t="shared" si="32"/>
        <v>0</v>
      </c>
      <c r="I109" s="25">
        <f t="shared" si="32"/>
        <v>0</v>
      </c>
      <c r="J109" s="25">
        <f t="shared" si="32"/>
        <v>0</v>
      </c>
      <c r="K109" s="25">
        <f t="shared" si="32"/>
        <v>0</v>
      </c>
      <c r="L109" s="25">
        <f t="shared" si="32"/>
        <v>0</v>
      </c>
      <c r="M109" s="25">
        <f t="shared" si="32"/>
        <v>0</v>
      </c>
      <c r="N109" s="25">
        <f t="shared" si="32"/>
        <v>0</v>
      </c>
      <c r="O109" s="25">
        <f t="shared" si="32"/>
        <v>0</v>
      </c>
      <c r="P109" s="25" t="e">
        <f t="shared" si="32"/>
        <v>#REF!</v>
      </c>
      <c r="Q109" s="25">
        <f>E109+J109</f>
        <v>10857444</v>
      </c>
    </row>
    <row r="110" spans="1:17" s="30" customFormat="1" ht="93">
      <c r="A110" s="26" t="s">
        <v>326</v>
      </c>
      <c r="B110" s="26" t="s">
        <v>327</v>
      </c>
      <c r="C110" s="26" t="s">
        <v>137</v>
      </c>
      <c r="D110" s="28" t="s">
        <v>328</v>
      </c>
      <c r="E110" s="29">
        <f>F110+I110</f>
        <v>10857444</v>
      </c>
      <c r="F110" s="29">
        <f>[1]Затверджений!F109+[1]зміни!F109</f>
        <v>10857444</v>
      </c>
      <c r="G110" s="29">
        <f>[1]Затверджений!G109+[1]зміни!G109</f>
        <v>0</v>
      </c>
      <c r="H110" s="29">
        <f>[1]Затверджений!H109+[1]зміни!H109</f>
        <v>0</v>
      </c>
      <c r="I110" s="29">
        <f>[1]Затверджений!I109+[1]зміни!I109</f>
        <v>0</v>
      </c>
      <c r="J110" s="29">
        <f>K110+N110</f>
        <v>0</v>
      </c>
      <c r="K110" s="29">
        <f>[1]Затверджений!K109+[1]зміни!K109</f>
        <v>0</v>
      </c>
      <c r="L110" s="29">
        <f>[1]Затверджений!L109+[1]зміни!L109</f>
        <v>0</v>
      </c>
      <c r="M110" s="29">
        <f>[1]Затверджений!M109+[1]зміни!M109</f>
        <v>0</v>
      </c>
      <c r="N110" s="29">
        <f>[1]Затверджений!N109+[1]зміни!N109</f>
        <v>0</v>
      </c>
      <c r="O110" s="29">
        <f>[1]Затверджений!O109+[1]зміни!O109</f>
        <v>0</v>
      </c>
      <c r="P110" s="29" t="e">
        <f>'[2]БЮДЖЕТ 29.12.2016 затв'!P101+'[2]16.02.2017 '!P101+'[2]09.03.2017'!P101+[2]проект!P101</f>
        <v>#REF!</v>
      </c>
      <c r="Q110" s="29">
        <f>E110+J110</f>
        <v>10857444</v>
      </c>
    </row>
    <row r="111" spans="1:17" s="18" customFormat="1" ht="90">
      <c r="A111" s="14" t="s">
        <v>329</v>
      </c>
      <c r="B111" s="14"/>
      <c r="C111" s="14"/>
      <c r="D111" s="16" t="s">
        <v>330</v>
      </c>
      <c r="E111" s="17">
        <f t="shared" ref="E111:Q111" si="33">SUM(E112)</f>
        <v>77844213</v>
      </c>
      <c r="F111" s="17">
        <f t="shared" si="33"/>
        <v>75204083</v>
      </c>
      <c r="G111" s="17">
        <f t="shared" si="33"/>
        <v>50058698</v>
      </c>
      <c r="H111" s="17">
        <f t="shared" si="33"/>
        <v>2253523</v>
      </c>
      <c r="I111" s="17">
        <f t="shared" si="33"/>
        <v>2640130</v>
      </c>
      <c r="J111" s="17">
        <f t="shared" si="33"/>
        <v>2946722.03</v>
      </c>
      <c r="K111" s="17">
        <f t="shared" si="33"/>
        <v>2518800</v>
      </c>
      <c r="L111" s="17">
        <f t="shared" si="33"/>
        <v>1979300</v>
      </c>
      <c r="M111" s="17">
        <f t="shared" si="33"/>
        <v>31400</v>
      </c>
      <c r="N111" s="17">
        <f t="shared" si="33"/>
        <v>427922.03</v>
      </c>
      <c r="O111" s="17">
        <f t="shared" si="33"/>
        <v>427922.03</v>
      </c>
      <c r="P111" s="17" t="e">
        <f t="shared" si="33"/>
        <v>#REF!</v>
      </c>
      <c r="Q111" s="17">
        <f t="shared" si="33"/>
        <v>80790935.030000001</v>
      </c>
    </row>
    <row r="112" spans="1:17" s="21" customFormat="1" ht="93">
      <c r="A112" s="15" t="s">
        <v>331</v>
      </c>
      <c r="B112" s="15"/>
      <c r="C112" s="15"/>
      <c r="D112" s="19" t="s">
        <v>330</v>
      </c>
      <c r="E112" s="20">
        <f>SUM(E117+E118+E119+E120+E123+E113+E126+E114+E115+E124+E125)</f>
        <v>77844213</v>
      </c>
      <c r="F112" s="20">
        <f t="shared" ref="F112:Q112" si="34">SUM(F117+F118+F119+F120+F123+F113+F126+F114+F115+F124+F125)</f>
        <v>75204083</v>
      </c>
      <c r="G112" s="20">
        <f t="shared" si="34"/>
        <v>50058698</v>
      </c>
      <c r="H112" s="20">
        <f t="shared" si="34"/>
        <v>2253523</v>
      </c>
      <c r="I112" s="20">
        <f t="shared" si="34"/>
        <v>2640130</v>
      </c>
      <c r="J112" s="20">
        <f t="shared" si="34"/>
        <v>2946722.03</v>
      </c>
      <c r="K112" s="20">
        <f t="shared" si="34"/>
        <v>2518800</v>
      </c>
      <c r="L112" s="20">
        <f t="shared" si="34"/>
        <v>1979300</v>
      </c>
      <c r="M112" s="20">
        <f t="shared" si="34"/>
        <v>31400</v>
      </c>
      <c r="N112" s="20">
        <f t="shared" si="34"/>
        <v>427922.03</v>
      </c>
      <c r="O112" s="20">
        <f t="shared" si="34"/>
        <v>427922.03</v>
      </c>
      <c r="P112" s="20" t="e">
        <f t="shared" si="34"/>
        <v>#REF!</v>
      </c>
      <c r="Q112" s="20">
        <f t="shared" si="34"/>
        <v>80790935.030000001</v>
      </c>
    </row>
    <row r="113" spans="1:17" s="13" customFormat="1" ht="192.75" customHeight="1">
      <c r="A113" s="22" t="s">
        <v>332</v>
      </c>
      <c r="B113" s="22" t="s">
        <v>123</v>
      </c>
      <c r="C113" s="22" t="s">
        <v>30</v>
      </c>
      <c r="D113" s="24" t="s">
        <v>124</v>
      </c>
      <c r="E113" s="25">
        <f t="shared" ref="E113:E126" si="35">F113+I113</f>
        <v>1766553</v>
      </c>
      <c r="F113" s="25">
        <f>[1]Затверджений!F112+[1]зміни!F112</f>
        <v>1766553</v>
      </c>
      <c r="G113" s="25">
        <f>[1]Затверджений!G112+[1]зміни!G112</f>
        <v>1396598</v>
      </c>
      <c r="H113" s="25">
        <f>[1]Затверджений!H112+[1]зміни!H112</f>
        <v>34723</v>
      </c>
      <c r="I113" s="25">
        <f>[1]Затверджений!I112+[1]зміни!I112</f>
        <v>0</v>
      </c>
      <c r="J113" s="25">
        <f>K113+N113</f>
        <v>0</v>
      </c>
      <c r="K113" s="25">
        <f>[1]Затверджений!K112+[1]зміни!K112</f>
        <v>0</v>
      </c>
      <c r="L113" s="25">
        <f>[1]Затверджений!L112+[1]зміни!L112</f>
        <v>0</v>
      </c>
      <c r="M113" s="25">
        <f>[1]Затверджений!M112+[1]зміни!M112</f>
        <v>0</v>
      </c>
      <c r="N113" s="25">
        <f>[1]Затверджений!N112+[1]зміни!N112</f>
        <v>0</v>
      </c>
      <c r="O113" s="25">
        <f>[1]Затверджений!O112+[1]зміни!O112</f>
        <v>0</v>
      </c>
      <c r="P113" s="25" t="e">
        <f>'[2]БЮДЖЕТ 29.12.2016 затв'!P106+'[2]16.02.2017 '!P106+'[2]09.03.2017'!P106+[2]проект!P106</f>
        <v>#REF!</v>
      </c>
      <c r="Q113" s="25">
        <f t="shared" ref="Q113:Q125" si="36">E113+J113</f>
        <v>1766553</v>
      </c>
    </row>
    <row r="114" spans="1:17" s="13" customFormat="1" ht="232.5">
      <c r="A114" s="22" t="s">
        <v>333</v>
      </c>
      <c r="B114" s="22" t="s">
        <v>334</v>
      </c>
      <c r="C114" s="22" t="s">
        <v>138</v>
      </c>
      <c r="D114" s="24" t="s">
        <v>335</v>
      </c>
      <c r="E114" s="25">
        <f>F114+I114</f>
        <v>50378300</v>
      </c>
      <c r="F114" s="25">
        <f>[1]Затверджений!F113+[1]зміни!F113</f>
        <v>50378300</v>
      </c>
      <c r="G114" s="25">
        <f>[1]Затверджений!G113+[1]зміни!G113</f>
        <v>39212700</v>
      </c>
      <c r="H114" s="25">
        <f>[1]Затверджений!H113+[1]зміни!H113</f>
        <v>1315500</v>
      </c>
      <c r="I114" s="25">
        <f>[1]Затверджений!I113+[1]зміни!I113</f>
        <v>0</v>
      </c>
      <c r="J114" s="25">
        <f>K114+N114</f>
        <v>2316800</v>
      </c>
      <c r="K114" s="25">
        <f>[1]Затверджений!K113+[1]зміни!K113</f>
        <v>2256800</v>
      </c>
      <c r="L114" s="25">
        <f>[1]Затверджений!L113+[1]зміни!L113</f>
        <v>1834300</v>
      </c>
      <c r="M114" s="25">
        <f>[1]Затверджений!M113+[1]зміни!M113</f>
        <v>15400</v>
      </c>
      <c r="N114" s="25">
        <f>[1]Затверджений!N113+[1]зміни!N113</f>
        <v>60000</v>
      </c>
      <c r="O114" s="25">
        <f>[1]Затверджений!O113+[1]зміни!O113</f>
        <v>60000</v>
      </c>
      <c r="P114" s="25" t="e">
        <f>'[2]БЮДЖЕТ 29.12.2016 затв'!P106+'[2]16.02.2017 '!P106+'[2]09.03.2017'!P106+[2]проект!P106</f>
        <v>#REF!</v>
      </c>
      <c r="Q114" s="25">
        <f>E114+J114</f>
        <v>52695100</v>
      </c>
    </row>
    <row r="115" spans="1:17" s="13" customFormat="1" ht="46.5">
      <c r="A115" s="22" t="s">
        <v>336</v>
      </c>
      <c r="B115" s="22" t="s">
        <v>324</v>
      </c>
      <c r="C115" s="22"/>
      <c r="D115" s="24" t="s">
        <v>325</v>
      </c>
      <c r="E115" s="25">
        <f>F115+I115</f>
        <v>242730</v>
      </c>
      <c r="F115" s="25">
        <f>F116</f>
        <v>242730</v>
      </c>
      <c r="G115" s="25"/>
      <c r="H115" s="25"/>
      <c r="I115" s="25"/>
      <c r="J115" s="25">
        <f>K115+N115</f>
        <v>0</v>
      </c>
      <c r="K115" s="25"/>
      <c r="L115" s="25"/>
      <c r="M115" s="25"/>
      <c r="N115" s="25"/>
      <c r="O115" s="25"/>
      <c r="P115" s="25"/>
      <c r="Q115" s="25">
        <f>E115+J115</f>
        <v>242730</v>
      </c>
    </row>
    <row r="116" spans="1:17" s="30" customFormat="1" ht="159" customHeight="1">
      <c r="A116" s="26" t="s">
        <v>337</v>
      </c>
      <c r="B116" s="26" t="s">
        <v>338</v>
      </c>
      <c r="C116" s="26" t="s">
        <v>137</v>
      </c>
      <c r="D116" s="28" t="s">
        <v>339</v>
      </c>
      <c r="E116" s="29">
        <f>F116+I116</f>
        <v>242730</v>
      </c>
      <c r="F116" s="29">
        <f>[1]Затверджений!F115+[1]зміни!F115</f>
        <v>242730</v>
      </c>
      <c r="G116" s="29">
        <f>[1]Затверджений!G115+[1]зміни!G115</f>
        <v>0</v>
      </c>
      <c r="H116" s="29">
        <f>[1]Затверджений!H115+[1]зміни!H115</f>
        <v>0</v>
      </c>
      <c r="I116" s="29">
        <f>[1]Затверджений!I115+[1]зміни!I115</f>
        <v>0</v>
      </c>
      <c r="J116" s="29"/>
      <c r="K116" s="29">
        <f>[1]Затверджений!K115+[1]зміни!K115</f>
        <v>0</v>
      </c>
      <c r="L116" s="29">
        <f>[1]Затверджений!L115+[1]зміни!L115</f>
        <v>0</v>
      </c>
      <c r="M116" s="29">
        <f>[1]Затверджений!M115+[1]зміни!M115</f>
        <v>0</v>
      </c>
      <c r="N116" s="29">
        <f>[1]Затверджений!N115+[1]зміни!N115</f>
        <v>0</v>
      </c>
      <c r="O116" s="29">
        <f>[1]Затверджений!O115+[1]зміни!O115</f>
        <v>0</v>
      </c>
      <c r="P116" s="29"/>
      <c r="Q116" s="29">
        <f>E116+J116</f>
        <v>242730</v>
      </c>
    </row>
    <row r="117" spans="1:17" s="13" customFormat="1" ht="46.5">
      <c r="A117" s="22" t="s">
        <v>340</v>
      </c>
      <c r="B117" s="22" t="s">
        <v>341</v>
      </c>
      <c r="C117" s="22" t="s">
        <v>342</v>
      </c>
      <c r="D117" s="24" t="s">
        <v>343</v>
      </c>
      <c r="E117" s="25">
        <f t="shared" si="35"/>
        <v>6930900</v>
      </c>
      <c r="F117" s="25">
        <f>[1]Затверджений!F116+[1]зміни!F116</f>
        <v>6930900</v>
      </c>
      <c r="G117" s="25">
        <f>[1]Затверджений!G116+[1]зміни!G116</f>
        <v>4312500</v>
      </c>
      <c r="H117" s="25">
        <f>[1]Затверджений!H116+[1]зміни!H116</f>
        <v>501100</v>
      </c>
      <c r="I117" s="25">
        <f>[1]Затверджений!I116+[1]зміни!I116</f>
        <v>0</v>
      </c>
      <c r="J117" s="25">
        <f>K117+N117</f>
        <v>12000</v>
      </c>
      <c r="K117" s="25">
        <f>[1]Затверджений!K116+[1]зміни!K116</f>
        <v>12000</v>
      </c>
      <c r="L117" s="25">
        <f>[1]Затверджений!L116+[1]зміни!L116</f>
        <v>0</v>
      </c>
      <c r="M117" s="25">
        <f>[1]Затверджений!M116+[1]зміни!M116</f>
        <v>1000</v>
      </c>
      <c r="N117" s="25">
        <f>[1]Затверджений!N116+[1]зміни!N116</f>
        <v>0</v>
      </c>
      <c r="O117" s="25">
        <f>[1]Затверджений!O116+[1]зміни!O116</f>
        <v>0</v>
      </c>
      <c r="P117" s="25" t="e">
        <f>'[2]БЮДЖЕТ 29.12.2016 затв'!P108+'[2]16.02.2017 '!P108+'[2]09.03.2017'!P108+[2]проект!P108</f>
        <v>#REF!</v>
      </c>
      <c r="Q117" s="25">
        <f t="shared" si="36"/>
        <v>6942900</v>
      </c>
    </row>
    <row r="118" spans="1:17" s="13" customFormat="1" ht="154.5" customHeight="1">
      <c r="A118" s="22" t="s">
        <v>344</v>
      </c>
      <c r="B118" s="22" t="s">
        <v>345</v>
      </c>
      <c r="C118" s="22" t="s">
        <v>346</v>
      </c>
      <c r="D118" s="24" t="s">
        <v>347</v>
      </c>
      <c r="E118" s="25">
        <f t="shared" si="35"/>
        <v>6025200</v>
      </c>
      <c r="F118" s="25">
        <f>[1]Затверджений!F117+[1]зміни!F117</f>
        <v>6025200</v>
      </c>
      <c r="G118" s="25">
        <f>[1]Затверджений!G117+[1]зміни!G117</f>
        <v>4097200</v>
      </c>
      <c r="H118" s="25">
        <f>[1]Затверджений!H117+[1]зміни!H117</f>
        <v>335400</v>
      </c>
      <c r="I118" s="25">
        <f>[1]Затверджений!I117+[1]зміни!I117</f>
        <v>0</v>
      </c>
      <c r="J118" s="25">
        <f>K118+N118</f>
        <v>250000</v>
      </c>
      <c r="K118" s="25">
        <f>[1]Затверджений!K117+[1]зміни!K117</f>
        <v>250000</v>
      </c>
      <c r="L118" s="25">
        <f>[1]Затверджений!L117+[1]зміни!L117</f>
        <v>145000</v>
      </c>
      <c r="M118" s="25">
        <f>[1]Затверджений!M117+[1]зміни!M117</f>
        <v>15000</v>
      </c>
      <c r="N118" s="25">
        <f>[1]Затверджений!N117+[1]зміни!N117</f>
        <v>0</v>
      </c>
      <c r="O118" s="25">
        <f>[1]Затверджений!O117+[1]зміни!O117</f>
        <v>0</v>
      </c>
      <c r="P118" s="25" t="e">
        <f>'[2]БЮДЖЕТ 29.12.2016 затв'!P109+'[2]16.02.2017 '!P109+'[2]09.03.2017'!P109+[2]проект!P109</f>
        <v>#REF!</v>
      </c>
      <c r="Q118" s="25">
        <f t="shared" si="36"/>
        <v>6275200</v>
      </c>
    </row>
    <row r="119" spans="1:17" s="13" customFormat="1" ht="59.25" customHeight="1">
      <c r="A119" s="22" t="s">
        <v>348</v>
      </c>
      <c r="B119" s="22" t="s">
        <v>349</v>
      </c>
      <c r="C119" s="22" t="s">
        <v>350</v>
      </c>
      <c r="D119" s="24" t="s">
        <v>351</v>
      </c>
      <c r="E119" s="25">
        <f t="shared" si="35"/>
        <v>1188300</v>
      </c>
      <c r="F119" s="25">
        <f>[1]Затверджений!F118+[1]зміни!F118</f>
        <v>1188300</v>
      </c>
      <c r="G119" s="25">
        <f>[1]Затверджений!G118+[1]зміни!G118</f>
        <v>0</v>
      </c>
      <c r="H119" s="25">
        <f>[1]Затверджений!H118+[1]зміни!H118</f>
        <v>0</v>
      </c>
      <c r="I119" s="25">
        <f>[1]Затверджений!I118+[1]зміни!I118</f>
        <v>0</v>
      </c>
      <c r="J119" s="25">
        <f t="shared" ref="J119:J150" si="37">K119+N119</f>
        <v>0</v>
      </c>
      <c r="K119" s="25">
        <f>[1]Затверджений!K118+[1]зміни!K118</f>
        <v>0</v>
      </c>
      <c r="L119" s="25">
        <f>[1]Затверджений!L118+[1]зміни!L118</f>
        <v>0</v>
      </c>
      <c r="M119" s="25">
        <f>[1]Затверджений!M118+[1]зміни!M118</f>
        <v>0</v>
      </c>
      <c r="N119" s="25">
        <f>[1]Затверджений!N118+[1]зміни!N118</f>
        <v>0</v>
      </c>
      <c r="O119" s="25">
        <f>[1]Затверджений!O118+[1]зміни!O118</f>
        <v>0</v>
      </c>
      <c r="P119" s="25" t="e">
        <f>'[2]БЮДЖЕТ 29.12.2016 затв'!P111+'[2]16.02.2017 '!P111+'[2]09.03.2017'!P111+[2]проект!P111</f>
        <v>#REF!</v>
      </c>
      <c r="Q119" s="25">
        <f t="shared" si="36"/>
        <v>1188300</v>
      </c>
    </row>
    <row r="120" spans="1:17" s="13" customFormat="1" ht="69.75">
      <c r="A120" s="22" t="s">
        <v>352</v>
      </c>
      <c r="B120" s="22" t="s">
        <v>353</v>
      </c>
      <c r="C120" s="22"/>
      <c r="D120" s="24" t="s">
        <v>354</v>
      </c>
      <c r="E120" s="25">
        <f t="shared" si="35"/>
        <v>8627100</v>
      </c>
      <c r="F120" s="25">
        <v>8627100</v>
      </c>
      <c r="G120" s="25">
        <v>1039700</v>
      </c>
      <c r="H120" s="25">
        <v>66800</v>
      </c>
      <c r="I120" s="25"/>
      <c r="J120" s="25">
        <f t="shared" si="37"/>
        <v>0</v>
      </c>
      <c r="K120" s="25"/>
      <c r="L120" s="25"/>
      <c r="M120" s="25"/>
      <c r="N120" s="25"/>
      <c r="O120" s="25"/>
      <c r="P120" s="25" t="e">
        <f>'[2]БЮДЖЕТ 29.12.2016 затв'!P112+'[2]16.02.2017 '!P112+'[2]09.03.2017'!P112+[2]проект!P112</f>
        <v>#REF!</v>
      </c>
      <c r="Q120" s="25">
        <f t="shared" si="36"/>
        <v>8627100</v>
      </c>
    </row>
    <row r="121" spans="1:17" s="30" customFormat="1" ht="116.25">
      <c r="A121" s="26" t="s">
        <v>355</v>
      </c>
      <c r="B121" s="26" t="s">
        <v>356</v>
      </c>
      <c r="C121" s="26" t="s">
        <v>357</v>
      </c>
      <c r="D121" s="28" t="s">
        <v>358</v>
      </c>
      <c r="E121" s="29">
        <f>F121+I121</f>
        <v>1519100</v>
      </c>
      <c r="F121" s="29">
        <f>[1]Затверджений!F120+[1]зміни!F120</f>
        <v>1519100</v>
      </c>
      <c r="G121" s="29">
        <f>[1]Затверджений!G120+[1]зміни!G120</f>
        <v>1039700</v>
      </c>
      <c r="H121" s="29">
        <f>[1]Затверджений!H120+[1]зміни!H120</f>
        <v>66800</v>
      </c>
      <c r="I121" s="29">
        <f>[1]Затверджений!I120+[1]зміни!I120</f>
        <v>0</v>
      </c>
      <c r="J121" s="29"/>
      <c r="K121" s="29">
        <f>[1]Затверджений!K120+[1]зміни!K120</f>
        <v>0</v>
      </c>
      <c r="L121" s="29">
        <f>[1]Затверджений!L120+[1]зміни!L120</f>
        <v>0</v>
      </c>
      <c r="M121" s="29">
        <f>[1]Затверджений!M120+[1]зміни!M120</f>
        <v>0</v>
      </c>
      <c r="N121" s="29">
        <f>[1]Затверджений!N120+[1]зміни!N120</f>
        <v>0</v>
      </c>
      <c r="O121" s="29">
        <f>[1]Затверджений!O120+[1]зміни!O120</f>
        <v>0</v>
      </c>
      <c r="P121" s="29"/>
      <c r="Q121" s="29">
        <f t="shared" si="36"/>
        <v>1519100</v>
      </c>
    </row>
    <row r="122" spans="1:17" s="30" customFormat="1" ht="69.75">
      <c r="A122" s="26" t="s">
        <v>359</v>
      </c>
      <c r="B122" s="26" t="s">
        <v>360</v>
      </c>
      <c r="C122" s="26" t="s">
        <v>357</v>
      </c>
      <c r="D122" s="28" t="s">
        <v>361</v>
      </c>
      <c r="E122" s="29">
        <f>F122+I122</f>
        <v>7108000</v>
      </c>
      <c r="F122" s="29">
        <f>[1]Затверджений!F121+[1]зміни!F121</f>
        <v>7108000</v>
      </c>
      <c r="G122" s="29">
        <f>[1]Затверджений!G121+[1]зміни!G121</f>
        <v>0</v>
      </c>
      <c r="H122" s="29">
        <f>[1]Затверджений!H121+[1]зміни!H121</f>
        <v>0</v>
      </c>
      <c r="I122" s="29">
        <f>[1]Затверджений!I121+[1]зміни!I121</f>
        <v>0</v>
      </c>
      <c r="J122" s="29"/>
      <c r="K122" s="29">
        <f>[1]Затверджений!K121+[1]зміни!K121</f>
        <v>0</v>
      </c>
      <c r="L122" s="29">
        <f>[1]Затверджений!L121+[1]зміни!L121</f>
        <v>0</v>
      </c>
      <c r="M122" s="29">
        <f>[1]Затверджений!M121+[1]зміни!M121</f>
        <v>0</v>
      </c>
      <c r="N122" s="29">
        <f>[1]Затверджений!N121+[1]зміни!N121</f>
        <v>0</v>
      </c>
      <c r="O122" s="29">
        <f>[1]Затверджений!O121+[1]зміни!O121</f>
        <v>0</v>
      </c>
      <c r="P122" s="29"/>
      <c r="Q122" s="29">
        <f t="shared" si="36"/>
        <v>7108000</v>
      </c>
    </row>
    <row r="123" spans="1:17" s="13" customFormat="1" ht="69.75">
      <c r="A123" s="22" t="s">
        <v>362</v>
      </c>
      <c r="B123" s="22" t="s">
        <v>48</v>
      </c>
      <c r="C123" s="22" t="s">
        <v>49</v>
      </c>
      <c r="D123" s="24" t="s">
        <v>50</v>
      </c>
      <c r="E123" s="25">
        <f t="shared" si="35"/>
        <v>2640130</v>
      </c>
      <c r="F123" s="25">
        <f>[1]Затверджений!F122+[1]зміни!F122</f>
        <v>0</v>
      </c>
      <c r="G123" s="25">
        <f>[1]Затверджений!G122+[1]зміни!G122</f>
        <v>0</v>
      </c>
      <c r="H123" s="25">
        <f>[1]Затверджений!H122+[1]зміни!H122</f>
        <v>0</v>
      </c>
      <c r="I123" s="25">
        <f>[1]Затверджений!I122+[1]зміни!I122</f>
        <v>2640130</v>
      </c>
      <c r="J123" s="25">
        <f t="shared" si="37"/>
        <v>0</v>
      </c>
      <c r="K123" s="25">
        <f>[1]Затверджений!K122+[1]зміни!K122</f>
        <v>0</v>
      </c>
      <c r="L123" s="25">
        <f>[1]Затверджений!L122+[1]зміни!L122</f>
        <v>0</v>
      </c>
      <c r="M123" s="25">
        <f>[1]Затверджений!M122+[1]зміни!M122</f>
        <v>0</v>
      </c>
      <c r="N123" s="25">
        <f>[1]Затверджений!N122+[1]зміни!N122</f>
        <v>0</v>
      </c>
      <c r="O123" s="25">
        <f>[1]Затверджений!O122+[1]зміни!O122</f>
        <v>0</v>
      </c>
      <c r="P123" s="25" t="e">
        <f>'[2]БЮДЖЕТ 29.12.2016 затв'!P113+'[2]16.02.2017 '!P113+'[2]09.03.2017'!P113+[2]проект!P113</f>
        <v>#REF!</v>
      </c>
      <c r="Q123" s="25">
        <f t="shared" si="36"/>
        <v>2640130</v>
      </c>
    </row>
    <row r="124" spans="1:17" s="13" customFormat="1" ht="128.25" customHeight="1">
      <c r="A124" s="22" t="s">
        <v>363</v>
      </c>
      <c r="B124" s="22" t="s">
        <v>216</v>
      </c>
      <c r="C124" s="22" t="s">
        <v>213</v>
      </c>
      <c r="D124" s="24" t="s">
        <v>217</v>
      </c>
      <c r="E124" s="25">
        <f t="shared" si="35"/>
        <v>0</v>
      </c>
      <c r="F124" s="25">
        <f>[1]Затверджений!F123+[1]зміни!F123</f>
        <v>0</v>
      </c>
      <c r="G124" s="25">
        <f>[1]Затверджений!G123+[1]зміни!G123</f>
        <v>0</v>
      </c>
      <c r="H124" s="25">
        <f>[1]Затверджений!H123+[1]зміни!H123</f>
        <v>0</v>
      </c>
      <c r="I124" s="25">
        <f>[1]Затверджений!I123+[1]зміни!I123</f>
        <v>0</v>
      </c>
      <c r="J124" s="25">
        <f t="shared" si="37"/>
        <v>68922.03</v>
      </c>
      <c r="K124" s="25">
        <f>[1]Затверджений!K123+[1]зміни!K123</f>
        <v>0</v>
      </c>
      <c r="L124" s="25">
        <f>[1]Затверджений!L123+[1]зміни!L123</f>
        <v>0</v>
      </c>
      <c r="M124" s="25">
        <f>[1]Затверджений!M123+[1]зміни!M123</f>
        <v>0</v>
      </c>
      <c r="N124" s="25">
        <f>[1]Затверджений!N123+[1]зміни!N123</f>
        <v>68922.03</v>
      </c>
      <c r="O124" s="25">
        <f>[1]Затверджений!O123+[1]зміни!O123</f>
        <v>68922.03</v>
      </c>
      <c r="P124" s="25"/>
      <c r="Q124" s="25">
        <f t="shared" si="36"/>
        <v>68922.03</v>
      </c>
    </row>
    <row r="125" spans="1:17" s="13" customFormat="1" ht="81.75" customHeight="1">
      <c r="A125" s="22" t="s">
        <v>364</v>
      </c>
      <c r="B125" s="22" t="s">
        <v>92</v>
      </c>
      <c r="C125" s="22" t="s">
        <v>60</v>
      </c>
      <c r="D125" s="24" t="s">
        <v>219</v>
      </c>
      <c r="E125" s="25">
        <f t="shared" si="35"/>
        <v>0</v>
      </c>
      <c r="F125" s="25">
        <f>[1]Затверджений!F124+[1]зміни!F124</f>
        <v>0</v>
      </c>
      <c r="G125" s="25">
        <f>[1]Затверджений!G124+[1]зміни!G124</f>
        <v>0</v>
      </c>
      <c r="H125" s="25">
        <f>[1]Затверджений!H124+[1]зміни!H124</f>
        <v>0</v>
      </c>
      <c r="I125" s="25">
        <f>[1]Затверджений!I124+[1]зміни!I124</f>
        <v>0</v>
      </c>
      <c r="J125" s="25">
        <f t="shared" si="37"/>
        <v>299000</v>
      </c>
      <c r="K125" s="25">
        <f>[1]Затверджений!K124+[1]зміни!K124</f>
        <v>0</v>
      </c>
      <c r="L125" s="25">
        <f>[1]Затверджений!L124+[1]зміни!L124</f>
        <v>0</v>
      </c>
      <c r="M125" s="25">
        <f>[1]Затверджений!M124+[1]зміни!M124</f>
        <v>0</v>
      </c>
      <c r="N125" s="25">
        <f>[1]Затверджений!N124+[1]зміни!N124</f>
        <v>299000</v>
      </c>
      <c r="O125" s="25">
        <f>[1]Затверджений!O124+[1]зміни!O124</f>
        <v>299000</v>
      </c>
      <c r="P125" s="25"/>
      <c r="Q125" s="25">
        <f t="shared" si="36"/>
        <v>299000</v>
      </c>
    </row>
    <row r="126" spans="1:17" s="13" customFormat="1" ht="108" customHeight="1">
      <c r="A126" s="22" t="s">
        <v>365</v>
      </c>
      <c r="B126" s="22" t="s">
        <v>366</v>
      </c>
      <c r="C126" s="22" t="s">
        <v>367</v>
      </c>
      <c r="D126" s="24" t="s">
        <v>368</v>
      </c>
      <c r="E126" s="25">
        <f t="shared" si="35"/>
        <v>45000</v>
      </c>
      <c r="F126" s="25">
        <f>[1]Затверджений!F125+[1]зміни!F125</f>
        <v>45000</v>
      </c>
      <c r="G126" s="25">
        <f>[1]Затверджений!G125+[1]зміни!G125</f>
        <v>0</v>
      </c>
      <c r="H126" s="25">
        <f>[1]Затверджений!H125+[1]зміни!H125</f>
        <v>0</v>
      </c>
      <c r="I126" s="25">
        <f>[1]Затверджений!I125+[1]зміни!I125</f>
        <v>0</v>
      </c>
      <c r="J126" s="25">
        <f t="shared" si="37"/>
        <v>0</v>
      </c>
      <c r="K126" s="25">
        <f>[1]Затверджений!K125+[1]зміни!K125</f>
        <v>0</v>
      </c>
      <c r="L126" s="25">
        <f>[1]Затверджений!L125+[1]зміни!L125</f>
        <v>0</v>
      </c>
      <c r="M126" s="25">
        <f>[1]Затверджений!M125+[1]зміни!M125</f>
        <v>0</v>
      </c>
      <c r="N126" s="25">
        <f>[1]Затверджений!N125+[1]зміни!N125</f>
        <v>0</v>
      </c>
      <c r="O126" s="25">
        <f>[1]Затверджений!O125+[1]зміни!O125</f>
        <v>0</v>
      </c>
      <c r="P126" s="25"/>
      <c r="Q126" s="25">
        <f>E126+J126</f>
        <v>45000</v>
      </c>
    </row>
    <row r="127" spans="1:17" s="18" customFormat="1" ht="113.25">
      <c r="A127" s="14" t="s">
        <v>369</v>
      </c>
      <c r="B127" s="14"/>
      <c r="C127" s="14"/>
      <c r="D127" s="16" t="s">
        <v>370</v>
      </c>
      <c r="E127" s="17">
        <f t="shared" ref="E127:Q127" si="38">SUM(E128)</f>
        <v>26790000</v>
      </c>
      <c r="F127" s="17">
        <f t="shared" si="38"/>
        <v>26790000</v>
      </c>
      <c r="G127" s="17">
        <f t="shared" si="38"/>
        <v>9630700</v>
      </c>
      <c r="H127" s="17">
        <f t="shared" si="38"/>
        <v>1456400</v>
      </c>
      <c r="I127" s="17">
        <f>SUM(I128)</f>
        <v>0</v>
      </c>
      <c r="J127" s="17">
        <f t="shared" si="37"/>
        <v>3073934</v>
      </c>
      <c r="K127" s="17">
        <f>SUM(K128)</f>
        <v>0</v>
      </c>
      <c r="L127" s="17">
        <f>SUM(L128)</f>
        <v>0</v>
      </c>
      <c r="M127" s="17">
        <f>SUM(M128)</f>
        <v>0</v>
      </c>
      <c r="N127" s="17">
        <f>SUM(N128)</f>
        <v>3073934</v>
      </c>
      <c r="O127" s="17">
        <f>SUM(O128)</f>
        <v>3073934</v>
      </c>
      <c r="P127" s="17" t="e">
        <f t="shared" si="38"/>
        <v>#REF!</v>
      </c>
      <c r="Q127" s="17">
        <f t="shared" si="38"/>
        <v>29863934</v>
      </c>
    </row>
    <row r="128" spans="1:17" s="48" customFormat="1" ht="116.25">
      <c r="A128" s="15" t="s">
        <v>371</v>
      </c>
      <c r="B128" s="15"/>
      <c r="C128" s="15"/>
      <c r="D128" s="19" t="s">
        <v>372</v>
      </c>
      <c r="E128" s="20">
        <f>SUM(E129+E132+E135+E136+E143+E141+E139+E145+E150+E147+E149)</f>
        <v>26790000</v>
      </c>
      <c r="F128" s="20">
        <f t="shared" ref="F128:Q128" si="39">SUM(F129+F132+F135+F136+F143+F141+F139+F145+F150+F147+F149)</f>
        <v>26790000</v>
      </c>
      <c r="G128" s="20">
        <f t="shared" si="39"/>
        <v>9630700</v>
      </c>
      <c r="H128" s="20">
        <f t="shared" si="39"/>
        <v>1456400</v>
      </c>
      <c r="I128" s="20">
        <f t="shared" si="39"/>
        <v>0</v>
      </c>
      <c r="J128" s="20">
        <f t="shared" si="39"/>
        <v>3073934</v>
      </c>
      <c r="K128" s="20">
        <f t="shared" si="39"/>
        <v>0</v>
      </c>
      <c r="L128" s="20">
        <f t="shared" si="39"/>
        <v>0</v>
      </c>
      <c r="M128" s="20">
        <f t="shared" si="39"/>
        <v>0</v>
      </c>
      <c r="N128" s="20">
        <f t="shared" si="39"/>
        <v>3073934</v>
      </c>
      <c r="O128" s="20">
        <f t="shared" si="39"/>
        <v>3073934</v>
      </c>
      <c r="P128" s="20" t="e">
        <f t="shared" si="39"/>
        <v>#REF!</v>
      </c>
      <c r="Q128" s="20">
        <f t="shared" si="39"/>
        <v>29863934</v>
      </c>
    </row>
    <row r="129" spans="1:17" s="47" customFormat="1" ht="93">
      <c r="A129" s="22" t="s">
        <v>373</v>
      </c>
      <c r="B129" s="22" t="s">
        <v>374</v>
      </c>
      <c r="C129" s="22"/>
      <c r="D129" s="24" t="s">
        <v>375</v>
      </c>
      <c r="E129" s="25">
        <f>F129+I129</f>
        <v>3660100</v>
      </c>
      <c r="F129" s="25">
        <f>F130+F131</f>
        <v>3660100</v>
      </c>
      <c r="G129" s="25">
        <f>G130+G131</f>
        <v>2442600</v>
      </c>
      <c r="H129" s="25">
        <f>H130+H131</f>
        <v>98600</v>
      </c>
      <c r="I129" s="25"/>
      <c r="J129" s="25">
        <f t="shared" si="37"/>
        <v>0</v>
      </c>
      <c r="K129" s="25"/>
      <c r="L129" s="25"/>
      <c r="M129" s="25"/>
      <c r="N129" s="25"/>
      <c r="O129" s="25"/>
      <c r="P129" s="25" t="e">
        <f>P130+P131</f>
        <v>#REF!</v>
      </c>
      <c r="Q129" s="25">
        <f>Q130+Q131</f>
        <v>3660100</v>
      </c>
    </row>
    <row r="130" spans="1:17" s="44" customFormat="1" ht="136.5" customHeight="1">
      <c r="A130" s="26" t="s">
        <v>376</v>
      </c>
      <c r="B130" s="26" t="s">
        <v>377</v>
      </c>
      <c r="C130" s="26" t="s">
        <v>257</v>
      </c>
      <c r="D130" s="28" t="s">
        <v>378</v>
      </c>
      <c r="E130" s="29">
        <f>F130+I130</f>
        <v>3413900</v>
      </c>
      <c r="F130" s="29">
        <f>[1]Затверджений!F129+[1]зміни!F129</f>
        <v>3413900</v>
      </c>
      <c r="G130" s="29">
        <f>[1]Затверджений!G129+[1]зміни!G129</f>
        <v>2442600</v>
      </c>
      <c r="H130" s="29">
        <f>[1]Затверджений!H129+[1]зміни!H129</f>
        <v>98600</v>
      </c>
      <c r="I130" s="29">
        <f>[1]Затверджений!I129+[1]зміни!I129</f>
        <v>0</v>
      </c>
      <c r="J130" s="25">
        <f t="shared" si="37"/>
        <v>0</v>
      </c>
      <c r="K130" s="29">
        <f>[1]Затверджений!K129+[1]зміни!K129</f>
        <v>0</v>
      </c>
      <c r="L130" s="29">
        <f>[1]Затверджений!L129+[1]зміни!L129</f>
        <v>0</v>
      </c>
      <c r="M130" s="29">
        <f>[1]Затверджений!M129+[1]зміни!M129</f>
        <v>0</v>
      </c>
      <c r="N130" s="29">
        <f>[1]Затверджений!N129+[1]зміни!N129</f>
        <v>0</v>
      </c>
      <c r="O130" s="29">
        <f>[1]Затверджений!O129+[1]зміни!O129</f>
        <v>0</v>
      </c>
      <c r="P130" s="29" t="e">
        <f>'[2]БЮДЖЕТ 29.12.2016 затв'!P49+'[2]16.02.2017 '!P49+'[2]09.03.2017'!P49+[2]проект!P49</f>
        <v>#REF!</v>
      </c>
      <c r="Q130" s="29">
        <f>E130+J130</f>
        <v>3413900</v>
      </c>
    </row>
    <row r="131" spans="1:17" s="44" customFormat="1" ht="69.75">
      <c r="A131" s="26" t="s">
        <v>379</v>
      </c>
      <c r="B131" s="26" t="s">
        <v>380</v>
      </c>
      <c r="C131" s="26" t="s">
        <v>257</v>
      </c>
      <c r="D131" s="28" t="s">
        <v>381</v>
      </c>
      <c r="E131" s="29">
        <f>F131+I131</f>
        <v>246200</v>
      </c>
      <c r="F131" s="29">
        <f>[1]Затверджений!F130+[1]зміни!F130</f>
        <v>246200</v>
      </c>
      <c r="G131" s="29">
        <f>[1]Затверджений!G130+[1]зміни!G130</f>
        <v>0</v>
      </c>
      <c r="H131" s="29">
        <f>[1]Затверджений!H130+[1]зміни!H130</f>
        <v>0</v>
      </c>
      <c r="I131" s="29">
        <f>[1]Затверджений!I130+[1]зміни!I130</f>
        <v>0</v>
      </c>
      <c r="J131" s="25">
        <f t="shared" si="37"/>
        <v>0</v>
      </c>
      <c r="K131" s="29">
        <f>[1]Затверджений!K130+[1]зміни!K130</f>
        <v>0</v>
      </c>
      <c r="L131" s="29">
        <f>[1]Затверджений!L130+[1]зміни!L130</f>
        <v>0</v>
      </c>
      <c r="M131" s="29">
        <f>[1]Затверджений!M130+[1]зміни!M130</f>
        <v>0</v>
      </c>
      <c r="N131" s="29">
        <f>[1]Затверджений!N130+[1]зміни!N130</f>
        <v>0</v>
      </c>
      <c r="O131" s="29">
        <f>[1]Затверджений!O130+[1]зміни!O130</f>
        <v>0</v>
      </c>
      <c r="P131" s="29" t="e">
        <f>'[2]БЮДЖЕТ 29.12.2016 затв'!P51+'[2]16.02.2017 '!P51+'[2]09.03.2017'!P51+[2]проект!P51</f>
        <v>#REF!</v>
      </c>
      <c r="Q131" s="29">
        <f>E131+J131</f>
        <v>246200</v>
      </c>
    </row>
    <row r="132" spans="1:17" s="47" customFormat="1" ht="82.5" customHeight="1">
      <c r="A132" s="22" t="s">
        <v>382</v>
      </c>
      <c r="B132" s="22" t="s">
        <v>383</v>
      </c>
      <c r="C132" s="22"/>
      <c r="D132" s="24" t="s">
        <v>384</v>
      </c>
      <c r="E132" s="25">
        <f t="shared" ref="E132:Q132" si="40">E133+E134</f>
        <v>7989000</v>
      </c>
      <c r="F132" s="25">
        <f t="shared" si="40"/>
        <v>7989000</v>
      </c>
      <c r="G132" s="25">
        <f t="shared" si="40"/>
        <v>4403100</v>
      </c>
      <c r="H132" s="25">
        <f t="shared" si="40"/>
        <v>1213800</v>
      </c>
      <c r="I132" s="25">
        <f t="shared" si="40"/>
        <v>0</v>
      </c>
      <c r="J132" s="25">
        <f t="shared" si="37"/>
        <v>0</v>
      </c>
      <c r="K132" s="25">
        <f t="shared" si="40"/>
        <v>0</v>
      </c>
      <c r="L132" s="25">
        <f t="shared" si="40"/>
        <v>0</v>
      </c>
      <c r="M132" s="25">
        <f t="shared" si="40"/>
        <v>0</v>
      </c>
      <c r="N132" s="25">
        <f t="shared" si="40"/>
        <v>0</v>
      </c>
      <c r="O132" s="25">
        <f t="shared" si="40"/>
        <v>0</v>
      </c>
      <c r="P132" s="25" t="e">
        <f t="shared" si="40"/>
        <v>#REF!</v>
      </c>
      <c r="Q132" s="25">
        <f t="shared" si="40"/>
        <v>7989000</v>
      </c>
    </row>
    <row r="133" spans="1:17" s="44" customFormat="1" ht="153" customHeight="1">
      <c r="A133" s="26" t="s">
        <v>385</v>
      </c>
      <c r="B133" s="26" t="s">
        <v>386</v>
      </c>
      <c r="C133" s="26" t="s">
        <v>257</v>
      </c>
      <c r="D133" s="28" t="s">
        <v>387</v>
      </c>
      <c r="E133" s="29">
        <f>F133+I133</f>
        <v>890800</v>
      </c>
      <c r="F133" s="29">
        <f>[1]Затверджений!F132+[1]зміни!F132</f>
        <v>890800</v>
      </c>
      <c r="G133" s="29">
        <f>[1]Затверджений!G132+[1]зміни!G132</f>
        <v>0</v>
      </c>
      <c r="H133" s="29">
        <f>[1]Затверджений!H132+[1]зміни!H132</f>
        <v>0</v>
      </c>
      <c r="I133" s="29">
        <f>[1]Затверджений!I132+[1]зміни!I132</f>
        <v>0</v>
      </c>
      <c r="J133" s="25">
        <f t="shared" si="37"/>
        <v>0</v>
      </c>
      <c r="K133" s="29">
        <f>[1]Затверджений!K132+[1]зміни!K132</f>
        <v>0</v>
      </c>
      <c r="L133" s="29">
        <f>[1]Затверджений!L132+[1]зміни!L132</f>
        <v>0</v>
      </c>
      <c r="M133" s="29">
        <f>[1]Затверджений!M132+[1]зміни!M132</f>
        <v>0</v>
      </c>
      <c r="N133" s="29">
        <f>[1]Затверджений!N132+[1]зміни!N132</f>
        <v>0</v>
      </c>
      <c r="O133" s="29">
        <f>[1]Затверджений!O132+[1]зміни!O132</f>
        <v>0</v>
      </c>
      <c r="P133" s="29" t="e">
        <f>'[2]БЮДЖЕТ 29.12.2016 затв'!P53+'[2]16.02.2017 '!P53+'[2]09.03.2017'!P53+[2]проект!P53</f>
        <v>#REF!</v>
      </c>
      <c r="Q133" s="29">
        <f>E133+J133</f>
        <v>890800</v>
      </c>
    </row>
    <row r="134" spans="1:17" s="44" customFormat="1" ht="97.5" customHeight="1">
      <c r="A134" s="26" t="s">
        <v>388</v>
      </c>
      <c r="B134" s="26" t="s">
        <v>389</v>
      </c>
      <c r="C134" s="26" t="s">
        <v>257</v>
      </c>
      <c r="D134" s="28" t="s">
        <v>390</v>
      </c>
      <c r="E134" s="29">
        <f>F134+I134</f>
        <v>7098200</v>
      </c>
      <c r="F134" s="29">
        <f>[1]Затверджений!F133+[1]зміни!F133</f>
        <v>7098200</v>
      </c>
      <c r="G134" s="29">
        <f>[1]Затверджений!G133+[1]зміни!G133</f>
        <v>4403100</v>
      </c>
      <c r="H134" s="29">
        <f>[1]Затверджений!H133+[1]зміни!H133</f>
        <v>1213800</v>
      </c>
      <c r="I134" s="29">
        <f>[1]Затверджений!I133+[1]зміни!I133</f>
        <v>0</v>
      </c>
      <c r="J134" s="25">
        <f t="shared" si="37"/>
        <v>0</v>
      </c>
      <c r="K134" s="29">
        <f>[1]Затверджений!K133+[1]зміни!K133</f>
        <v>0</v>
      </c>
      <c r="L134" s="29">
        <f>[1]Затверджений!L133+[1]зміни!L133</f>
        <v>0</v>
      </c>
      <c r="M134" s="29">
        <f>[1]Затверджений!M133+[1]зміни!M133</f>
        <v>0</v>
      </c>
      <c r="N134" s="29">
        <f>[1]Затверджений!N133+[1]зміни!N133</f>
        <v>0</v>
      </c>
      <c r="O134" s="29">
        <f>[1]Затверджений!O133+[1]зміни!O133</f>
        <v>0</v>
      </c>
      <c r="P134" s="29" t="e">
        <f>'[2]БЮДЖЕТ 29.12.2016 затв'!P54+'[2]16.02.2017 '!P54+'[2]09.03.2017'!P54+[2]проект!P54</f>
        <v>#REF!</v>
      </c>
      <c r="Q134" s="29">
        <f>E134+J134</f>
        <v>7098200</v>
      </c>
    </row>
    <row r="135" spans="1:17" s="47" customFormat="1" ht="289.5" customHeight="1">
      <c r="A135" s="22" t="s">
        <v>391</v>
      </c>
      <c r="B135" s="22" t="s">
        <v>392</v>
      </c>
      <c r="C135" s="22" t="s">
        <v>257</v>
      </c>
      <c r="D135" s="24" t="s">
        <v>393</v>
      </c>
      <c r="E135" s="25">
        <f>F135+I135</f>
        <v>4483700</v>
      </c>
      <c r="F135" s="25">
        <f>[1]Затверджений!F134+[1]зміни!F134</f>
        <v>4483700</v>
      </c>
      <c r="G135" s="25">
        <f>[1]Затверджений!G134+[1]зміни!G134</f>
        <v>0</v>
      </c>
      <c r="H135" s="25">
        <f>[1]Затверджений!H134+[1]зміни!H134</f>
        <v>0</v>
      </c>
      <c r="I135" s="25">
        <f>[1]Затверджений!I134+[1]зміни!I134</f>
        <v>0</v>
      </c>
      <c r="J135" s="25">
        <f t="shared" si="37"/>
        <v>59600</v>
      </c>
      <c r="K135" s="25">
        <f>[1]Затверджений!K134+[1]зміни!K134</f>
        <v>0</v>
      </c>
      <c r="L135" s="25">
        <f>[1]Затверджений!L134+[1]зміни!L134</f>
        <v>0</v>
      </c>
      <c r="M135" s="25">
        <f>[1]Затверджений!M134+[1]зміни!M134</f>
        <v>0</v>
      </c>
      <c r="N135" s="25">
        <f>[1]Затверджений!N134+[1]зміни!N134</f>
        <v>59600</v>
      </c>
      <c r="O135" s="25">
        <f>[1]Затверджений!O134+[1]зміни!O134</f>
        <v>59600</v>
      </c>
      <c r="P135" s="25" t="e">
        <f>'[2]БЮДЖЕТ 29.12.2016 затв'!P55+'[2]16.02.2017 '!P55+'[2]09.03.2017'!P55+[2]проект!P55</f>
        <v>#REF!</v>
      </c>
      <c r="Q135" s="25">
        <f>E135+J135</f>
        <v>4543300</v>
      </c>
    </row>
    <row r="136" spans="1:17" s="47" customFormat="1" ht="69.75">
      <c r="A136" s="22" t="s">
        <v>394</v>
      </c>
      <c r="B136" s="22" t="s">
        <v>395</v>
      </c>
      <c r="C136" s="22"/>
      <c r="D136" s="24" t="s">
        <v>396</v>
      </c>
      <c r="E136" s="25">
        <f>SUM(E137:E138)</f>
        <v>2817400</v>
      </c>
      <c r="F136" s="25">
        <f>SUM(F137:F138)</f>
        <v>2817400</v>
      </c>
      <c r="G136" s="25">
        <f>SUM(G137:G138)</f>
        <v>0</v>
      </c>
      <c r="H136" s="25">
        <f>SUM(H137:H138)</f>
        <v>0</v>
      </c>
      <c r="I136" s="25">
        <f>SUM(I137:I138)</f>
        <v>0</v>
      </c>
      <c r="J136" s="25">
        <f t="shared" si="37"/>
        <v>0</v>
      </c>
      <c r="K136" s="25">
        <f t="shared" ref="K136:Q136" si="41">SUM(K137:K138)</f>
        <v>0</v>
      </c>
      <c r="L136" s="25">
        <f t="shared" si="41"/>
        <v>0</v>
      </c>
      <c r="M136" s="25">
        <f t="shared" si="41"/>
        <v>0</v>
      </c>
      <c r="N136" s="25">
        <f t="shared" si="41"/>
        <v>0</v>
      </c>
      <c r="O136" s="25">
        <f t="shared" si="41"/>
        <v>0</v>
      </c>
      <c r="P136" s="25" t="e">
        <f t="shared" si="41"/>
        <v>#REF!</v>
      </c>
      <c r="Q136" s="25">
        <f t="shared" si="41"/>
        <v>2817400</v>
      </c>
    </row>
    <row r="137" spans="1:17" s="30" customFormat="1" ht="129.75" customHeight="1">
      <c r="A137" s="26" t="s">
        <v>397</v>
      </c>
      <c r="B137" s="26" t="s">
        <v>398</v>
      </c>
      <c r="C137" s="26" t="s">
        <v>162</v>
      </c>
      <c r="D137" s="28" t="s">
        <v>399</v>
      </c>
      <c r="E137" s="29">
        <f>F137+I137</f>
        <v>1372500</v>
      </c>
      <c r="F137" s="29">
        <f>[1]Затверджений!F136+[1]зміни!F136</f>
        <v>1372500</v>
      </c>
      <c r="G137" s="29">
        <f>[1]Затверджений!G136+[1]зміни!G136</f>
        <v>0</v>
      </c>
      <c r="H137" s="29">
        <f>[1]Затверджений!H136+[1]зміни!H136</f>
        <v>0</v>
      </c>
      <c r="I137" s="29">
        <f>[1]Затверджений!I136+[1]зміни!I136</f>
        <v>0</v>
      </c>
      <c r="J137" s="25">
        <f t="shared" si="37"/>
        <v>0</v>
      </c>
      <c r="K137" s="29">
        <f>[1]Затверджений!K136+[1]зміни!K136</f>
        <v>0</v>
      </c>
      <c r="L137" s="29">
        <f>[1]Затверджений!L136+[1]зміни!L136</f>
        <v>0</v>
      </c>
      <c r="M137" s="29">
        <f>[1]Затверджений!M136+[1]зміни!M136</f>
        <v>0</v>
      </c>
      <c r="N137" s="29">
        <f>[1]Затверджений!N136+[1]зміни!N136</f>
        <v>0</v>
      </c>
      <c r="O137" s="29">
        <f>[1]Затверджений!O136+[1]зміни!O136</f>
        <v>0</v>
      </c>
      <c r="P137" s="29" t="e">
        <f>'[2]БЮДЖЕТ 29.12.2016 затв'!P57+'[2]16.02.2017 '!P57+'[2]09.03.2017'!P57+[2]проект!P57</f>
        <v>#REF!</v>
      </c>
      <c r="Q137" s="29">
        <f>E137+J137</f>
        <v>1372500</v>
      </c>
    </row>
    <row r="138" spans="1:17" s="30" customFormat="1" ht="134.25" customHeight="1">
      <c r="A138" s="26" t="s">
        <v>400</v>
      </c>
      <c r="B138" s="26" t="s">
        <v>401</v>
      </c>
      <c r="C138" s="26" t="s">
        <v>162</v>
      </c>
      <c r="D138" s="28" t="s">
        <v>402</v>
      </c>
      <c r="E138" s="29">
        <f>F138+I138</f>
        <v>1444900</v>
      </c>
      <c r="F138" s="29">
        <f>[1]Затверджений!F137+[1]зміни!F137</f>
        <v>1444900</v>
      </c>
      <c r="G138" s="29">
        <f>[1]Затверджений!G137+[1]зміни!G137</f>
        <v>0</v>
      </c>
      <c r="H138" s="29">
        <f>[1]Затверджений!H137+[1]зміни!H137</f>
        <v>0</v>
      </c>
      <c r="I138" s="29">
        <f>[1]Затверджений!I137+[1]зміни!I137</f>
        <v>0</v>
      </c>
      <c r="J138" s="25">
        <f t="shared" si="37"/>
        <v>0</v>
      </c>
      <c r="K138" s="29">
        <f>[1]Затверджений!K137+[1]зміни!K137</f>
        <v>0</v>
      </c>
      <c r="L138" s="29">
        <f>[1]Затверджений!L137+[1]зміни!L137</f>
        <v>0</v>
      </c>
      <c r="M138" s="29">
        <f>[1]Затверджений!M137+[1]зміни!M137</f>
        <v>0</v>
      </c>
      <c r="N138" s="29">
        <f>[1]Затверджений!N137+[1]зміни!N137</f>
        <v>0</v>
      </c>
      <c r="O138" s="29">
        <f>[1]Затверджений!O137+[1]зміни!O137</f>
        <v>0</v>
      </c>
      <c r="P138" s="29" t="e">
        <f>'[2]БЮДЖЕТ 29.12.2016 затв'!P58+'[2]16.02.2017 '!P58+'[2]09.03.2017'!P58+[2]проект!P58</f>
        <v>#REF!</v>
      </c>
      <c r="Q138" s="29">
        <f>E138+J138</f>
        <v>1444900</v>
      </c>
    </row>
    <row r="139" spans="1:17" s="13" customFormat="1" ht="167.25" customHeight="1">
      <c r="A139" s="22" t="s">
        <v>403</v>
      </c>
      <c r="B139" s="22" t="s">
        <v>404</v>
      </c>
      <c r="C139" s="22"/>
      <c r="D139" s="24" t="s">
        <v>405</v>
      </c>
      <c r="E139" s="25">
        <f>SUM(E140)</f>
        <v>225200</v>
      </c>
      <c r="F139" s="25">
        <f>SUM(F140)</f>
        <v>225200</v>
      </c>
      <c r="G139" s="25">
        <f>SUM(G140)</f>
        <v>0</v>
      </c>
      <c r="H139" s="25">
        <f>SUM(H140)</f>
        <v>0</v>
      </c>
      <c r="I139" s="25">
        <f>SUM(I140)</f>
        <v>0</v>
      </c>
      <c r="J139" s="25">
        <f t="shared" si="37"/>
        <v>0</v>
      </c>
      <c r="K139" s="25">
        <f t="shared" ref="K139:Q139" si="42">SUM(K140)</f>
        <v>0</v>
      </c>
      <c r="L139" s="25">
        <f t="shared" si="42"/>
        <v>0</v>
      </c>
      <c r="M139" s="25">
        <f t="shared" si="42"/>
        <v>0</v>
      </c>
      <c r="N139" s="25">
        <f t="shared" si="42"/>
        <v>0</v>
      </c>
      <c r="O139" s="25">
        <f t="shared" si="42"/>
        <v>0</v>
      </c>
      <c r="P139" s="25" t="e">
        <f t="shared" si="42"/>
        <v>#REF!</v>
      </c>
      <c r="Q139" s="25">
        <f t="shared" si="42"/>
        <v>225200</v>
      </c>
    </row>
    <row r="140" spans="1:17" s="30" customFormat="1" ht="131.25" customHeight="1">
      <c r="A140" s="26" t="s">
        <v>406</v>
      </c>
      <c r="B140" s="26" t="s">
        <v>407</v>
      </c>
      <c r="C140" s="26" t="s">
        <v>162</v>
      </c>
      <c r="D140" s="28" t="s">
        <v>408</v>
      </c>
      <c r="E140" s="29">
        <f>F140+I140</f>
        <v>225200</v>
      </c>
      <c r="F140" s="29">
        <f>[1]Затверджений!F139+[1]зміни!F139</f>
        <v>225200</v>
      </c>
      <c r="G140" s="29">
        <f>[1]Затверджений!G139+[1]зміни!G139</f>
        <v>0</v>
      </c>
      <c r="H140" s="29">
        <f>[1]Затверджений!H139+[1]зміни!H139</f>
        <v>0</v>
      </c>
      <c r="I140" s="29">
        <f>[1]Затверджений!I139+[1]зміни!I139</f>
        <v>0</v>
      </c>
      <c r="J140" s="25">
        <f t="shared" si="37"/>
        <v>0</v>
      </c>
      <c r="K140" s="29">
        <f>[1]Затверджений!K139+[1]зміни!K139</f>
        <v>0</v>
      </c>
      <c r="L140" s="29">
        <f>[1]Затверджений!L139+[1]зміни!L139</f>
        <v>0</v>
      </c>
      <c r="M140" s="29">
        <f>[1]Затверджений!M139+[1]зміни!M139</f>
        <v>0</v>
      </c>
      <c r="N140" s="29">
        <f>[1]Затверджений!N139+[1]зміни!N139</f>
        <v>0</v>
      </c>
      <c r="O140" s="29">
        <f>[1]Затверджений!O139+[1]зміни!O139</f>
        <v>0</v>
      </c>
      <c r="P140" s="29" t="e">
        <f>'[2]БЮДЖЕТ 29.12.2016 затв'!P60+'[2]16.02.2017 '!P60+'[2]09.03.2017'!P60+[2]проект!P60</f>
        <v>#REF!</v>
      </c>
      <c r="Q140" s="29">
        <f>E140+J140</f>
        <v>225200</v>
      </c>
    </row>
    <row r="141" spans="1:17" s="30" customFormat="1" ht="69.75">
      <c r="A141" s="22" t="s">
        <v>409</v>
      </c>
      <c r="B141" s="22" t="s">
        <v>158</v>
      </c>
      <c r="C141" s="22"/>
      <c r="D141" s="24" t="s">
        <v>159</v>
      </c>
      <c r="E141" s="25">
        <f t="shared" ref="E141:Q141" si="43">E142</f>
        <v>4454600</v>
      </c>
      <c r="F141" s="25">
        <f t="shared" si="43"/>
        <v>4454600</v>
      </c>
      <c r="G141" s="25">
        <f t="shared" si="43"/>
        <v>2785000</v>
      </c>
      <c r="H141" s="25">
        <f t="shared" si="43"/>
        <v>144000</v>
      </c>
      <c r="I141" s="25">
        <f t="shared" si="43"/>
        <v>0</v>
      </c>
      <c r="J141" s="25">
        <f t="shared" si="37"/>
        <v>0</v>
      </c>
      <c r="K141" s="25">
        <f t="shared" si="43"/>
        <v>0</v>
      </c>
      <c r="L141" s="25">
        <f t="shared" si="43"/>
        <v>0</v>
      </c>
      <c r="M141" s="25">
        <f t="shared" si="43"/>
        <v>0</v>
      </c>
      <c r="N141" s="25">
        <f t="shared" si="43"/>
        <v>0</v>
      </c>
      <c r="O141" s="25">
        <f t="shared" si="43"/>
        <v>0</v>
      </c>
      <c r="P141" s="25" t="e">
        <f t="shared" si="43"/>
        <v>#REF!</v>
      </c>
      <c r="Q141" s="25">
        <f t="shared" si="43"/>
        <v>4454600</v>
      </c>
    </row>
    <row r="142" spans="1:17" s="30" customFormat="1" ht="139.5">
      <c r="A142" s="26" t="s">
        <v>410</v>
      </c>
      <c r="B142" s="26" t="s">
        <v>161</v>
      </c>
      <c r="C142" s="26" t="s">
        <v>162</v>
      </c>
      <c r="D142" s="28" t="s">
        <v>163</v>
      </c>
      <c r="E142" s="29">
        <f>F142+I142</f>
        <v>4454600</v>
      </c>
      <c r="F142" s="29">
        <f>[1]Затверджений!F141+[1]зміни!F141</f>
        <v>4454600</v>
      </c>
      <c r="G142" s="29">
        <f>[1]Затверджений!G141+[1]зміни!G141</f>
        <v>2785000</v>
      </c>
      <c r="H142" s="29">
        <f>[1]Затверджений!H141+[1]зміни!H141</f>
        <v>144000</v>
      </c>
      <c r="I142" s="29">
        <f>[1]Затверджений!I141+[1]зміни!I141</f>
        <v>0</v>
      </c>
      <c r="J142" s="25">
        <f t="shared" si="37"/>
        <v>0</v>
      </c>
      <c r="K142" s="29">
        <f>[1]Затверджений!K141+[1]зміни!K141</f>
        <v>0</v>
      </c>
      <c r="L142" s="29">
        <f>[1]Затверджений!L141+[1]зміни!L141</f>
        <v>0</v>
      </c>
      <c r="M142" s="29">
        <f>[1]Затверджений!M141+[1]зміни!M141</f>
        <v>0</v>
      </c>
      <c r="N142" s="29">
        <f>[1]Затверджений!N141+[1]зміни!N141</f>
        <v>0</v>
      </c>
      <c r="O142" s="29">
        <f>[1]Затверджений!O141+[1]зміни!O141</f>
        <v>0</v>
      </c>
      <c r="P142" s="29" t="e">
        <f>'[2]БЮДЖЕТ 29.12.2016 затв'!P62+'[2]16.02.2017 '!P62+'[2]09.03.2017'!P62+[2]проект!P62</f>
        <v>#REF!</v>
      </c>
      <c r="Q142" s="29">
        <f>E142+J142</f>
        <v>4454600</v>
      </c>
    </row>
    <row r="143" spans="1:17" s="13" customFormat="1" ht="69.75">
      <c r="A143" s="22" t="s">
        <v>411</v>
      </c>
      <c r="B143" s="22" t="s">
        <v>412</v>
      </c>
      <c r="C143" s="22"/>
      <c r="D143" s="24" t="s">
        <v>413</v>
      </c>
      <c r="E143" s="25">
        <f>SUM(E144)</f>
        <v>1460000</v>
      </c>
      <c r="F143" s="25">
        <f>SUM(F144)</f>
        <v>1460000</v>
      </c>
      <c r="G143" s="25">
        <f>SUM(G144)</f>
        <v>0</v>
      </c>
      <c r="H143" s="25">
        <f>SUM(H144)</f>
        <v>0</v>
      </c>
      <c r="I143" s="25">
        <f>SUM(I144)</f>
        <v>0</v>
      </c>
      <c r="J143" s="25">
        <f t="shared" si="37"/>
        <v>0</v>
      </c>
      <c r="K143" s="25">
        <f t="shared" ref="K143:Q143" si="44">SUM(K144)</f>
        <v>0</v>
      </c>
      <c r="L143" s="25">
        <f t="shared" si="44"/>
        <v>0</v>
      </c>
      <c r="M143" s="25">
        <f t="shared" si="44"/>
        <v>0</v>
      </c>
      <c r="N143" s="25">
        <f t="shared" si="44"/>
        <v>0</v>
      </c>
      <c r="O143" s="25">
        <f t="shared" si="44"/>
        <v>0</v>
      </c>
      <c r="P143" s="25" t="e">
        <f t="shared" si="44"/>
        <v>#REF!</v>
      </c>
      <c r="Q143" s="25">
        <f t="shared" si="44"/>
        <v>1460000</v>
      </c>
    </row>
    <row r="144" spans="1:17" s="30" customFormat="1" ht="282" customHeight="1">
      <c r="A144" s="26" t="s">
        <v>414</v>
      </c>
      <c r="B144" s="26" t="s">
        <v>415</v>
      </c>
      <c r="C144" s="26" t="s">
        <v>162</v>
      </c>
      <c r="D144" s="28" t="s">
        <v>416</v>
      </c>
      <c r="E144" s="29">
        <f>F144+I144</f>
        <v>1460000</v>
      </c>
      <c r="F144" s="29">
        <f>[1]Затверджений!F143+[1]зміни!F143</f>
        <v>1460000</v>
      </c>
      <c r="G144" s="29">
        <f>[1]Затверджений!G143+[1]зміни!G143</f>
        <v>0</v>
      </c>
      <c r="H144" s="29">
        <f>[1]Затверджений!H143+[1]зміни!H143</f>
        <v>0</v>
      </c>
      <c r="I144" s="29">
        <f>[1]Затверджений!I143+[1]зміни!I143</f>
        <v>0</v>
      </c>
      <c r="J144" s="25">
        <f t="shared" si="37"/>
        <v>0</v>
      </c>
      <c r="K144" s="29">
        <f>[1]Затверджений!K143+[1]зміни!K143</f>
        <v>0</v>
      </c>
      <c r="L144" s="29">
        <f>[1]Затверджений!L143+[1]зміни!L143</f>
        <v>0</v>
      </c>
      <c r="M144" s="29">
        <f>[1]Затверджений!M143+[1]зміни!M143</f>
        <v>0</v>
      </c>
      <c r="N144" s="29">
        <f>[1]Затверджений!N143+[1]зміни!N143</f>
        <v>0</v>
      </c>
      <c r="O144" s="29">
        <f>[1]Затверджений!O143+[1]зміни!O143</f>
        <v>0</v>
      </c>
      <c r="P144" s="29" t="e">
        <f>'[2]БЮДЖЕТ 29.12.2016 затв'!P64+'[2]16.02.2017 '!P64+'[2]09.03.2017'!P64+[2]проект!P64</f>
        <v>#REF!</v>
      </c>
      <c r="Q144" s="29">
        <f>E144+J144</f>
        <v>1460000</v>
      </c>
    </row>
    <row r="145" spans="1:17" s="30" customFormat="1" ht="69.75">
      <c r="A145" s="22" t="s">
        <v>417</v>
      </c>
      <c r="B145" s="22" t="s">
        <v>418</v>
      </c>
      <c r="C145" s="22"/>
      <c r="D145" s="24" t="s">
        <v>419</v>
      </c>
      <c r="E145" s="25">
        <f>E146</f>
        <v>1700000</v>
      </c>
      <c r="F145" s="25">
        <f t="shared" ref="F145:Q145" si="45">F146</f>
        <v>1700000</v>
      </c>
      <c r="G145" s="29">
        <f t="shared" si="45"/>
        <v>0</v>
      </c>
      <c r="H145" s="29">
        <f t="shared" si="45"/>
        <v>0</v>
      </c>
      <c r="I145" s="29">
        <f t="shared" si="45"/>
        <v>0</v>
      </c>
      <c r="J145" s="29">
        <f t="shared" si="45"/>
        <v>0</v>
      </c>
      <c r="K145" s="29">
        <f t="shared" si="45"/>
        <v>0</v>
      </c>
      <c r="L145" s="29">
        <f t="shared" si="45"/>
        <v>0</v>
      </c>
      <c r="M145" s="29">
        <f t="shared" si="45"/>
        <v>0</v>
      </c>
      <c r="N145" s="29">
        <f t="shared" si="45"/>
        <v>0</v>
      </c>
      <c r="O145" s="29">
        <f t="shared" si="45"/>
        <v>0</v>
      </c>
      <c r="P145" s="29">
        <f t="shared" si="45"/>
        <v>0</v>
      </c>
      <c r="Q145" s="25">
        <f t="shared" si="45"/>
        <v>1700000</v>
      </c>
    </row>
    <row r="146" spans="1:17" s="30" customFormat="1" ht="188.25" customHeight="1">
      <c r="A146" s="26" t="s">
        <v>420</v>
      </c>
      <c r="B146" s="26" t="s">
        <v>421</v>
      </c>
      <c r="C146" s="26" t="s">
        <v>162</v>
      </c>
      <c r="D146" s="28" t="s">
        <v>422</v>
      </c>
      <c r="E146" s="29">
        <f>F146+I146</f>
        <v>1700000</v>
      </c>
      <c r="F146" s="29">
        <f>[1]Затверджений!F145+[1]зміни!F145</f>
        <v>1700000</v>
      </c>
      <c r="G146" s="29">
        <f>[1]Затверджений!G145+[1]зміни!G145</f>
        <v>0</v>
      </c>
      <c r="H146" s="29">
        <f>[1]Затверджений!H145+[1]зміни!H145</f>
        <v>0</v>
      </c>
      <c r="I146" s="29">
        <f>[1]Затверджений!I145+[1]зміни!I145</f>
        <v>0</v>
      </c>
      <c r="J146" s="25"/>
      <c r="K146" s="29">
        <f>[1]Затверджений!K145+[1]зміни!K145</f>
        <v>0</v>
      </c>
      <c r="L146" s="29">
        <f>[1]Затверджений!L145+[1]зміни!L145</f>
        <v>0</v>
      </c>
      <c r="M146" s="29">
        <f>[1]Затверджений!M145+[1]зміни!M145</f>
        <v>0</v>
      </c>
      <c r="N146" s="29">
        <f>[1]Затверджений!N145+[1]зміни!N145</f>
        <v>0</v>
      </c>
      <c r="O146" s="29">
        <f>[1]Затверджений!O145+[1]зміни!O145</f>
        <v>0</v>
      </c>
      <c r="P146" s="29"/>
      <c r="Q146" s="29">
        <f>E146+J146</f>
        <v>1700000</v>
      </c>
    </row>
    <row r="147" spans="1:17" s="13" customFormat="1" ht="93">
      <c r="A147" s="22" t="s">
        <v>423</v>
      </c>
      <c r="B147" s="22" t="s">
        <v>209</v>
      </c>
      <c r="C147" s="22"/>
      <c r="D147" s="24" t="s">
        <v>210</v>
      </c>
      <c r="E147" s="25">
        <f t="shared" ref="E147:E148" si="46">F147+I147</f>
        <v>0</v>
      </c>
      <c r="F147" s="25">
        <f>F148</f>
        <v>0</v>
      </c>
      <c r="G147" s="25">
        <f t="shared" ref="G147:O147" si="47">G148</f>
        <v>0</v>
      </c>
      <c r="H147" s="25">
        <f t="shared" si="47"/>
        <v>0</v>
      </c>
      <c r="I147" s="25">
        <f t="shared" si="47"/>
        <v>0</v>
      </c>
      <c r="J147" s="25">
        <f>J148</f>
        <v>4293</v>
      </c>
      <c r="K147" s="25">
        <f t="shared" si="47"/>
        <v>0</v>
      </c>
      <c r="L147" s="25">
        <f t="shared" si="47"/>
        <v>0</v>
      </c>
      <c r="M147" s="25">
        <f t="shared" si="47"/>
        <v>0</v>
      </c>
      <c r="N147" s="25">
        <f t="shared" si="47"/>
        <v>4293</v>
      </c>
      <c r="O147" s="25">
        <f t="shared" si="47"/>
        <v>4293</v>
      </c>
      <c r="P147" s="25"/>
      <c r="Q147" s="25">
        <f>Q148</f>
        <v>4293</v>
      </c>
    </row>
    <row r="148" spans="1:17" s="30" customFormat="1" ht="93">
      <c r="A148" s="26" t="s">
        <v>424</v>
      </c>
      <c r="B148" s="26" t="s">
        <v>425</v>
      </c>
      <c r="C148" s="26" t="s">
        <v>213</v>
      </c>
      <c r="D148" s="28" t="s">
        <v>426</v>
      </c>
      <c r="E148" s="25">
        <f t="shared" si="46"/>
        <v>0</v>
      </c>
      <c r="F148" s="29">
        <f>[1]Затверджений!F147+[1]зміни!F147</f>
        <v>0</v>
      </c>
      <c r="G148" s="29">
        <f>[1]Затверджений!G147+[1]зміни!G147</f>
        <v>0</v>
      </c>
      <c r="H148" s="29">
        <f>[1]Затверджений!H147+[1]зміни!H147</f>
        <v>0</v>
      </c>
      <c r="I148" s="29">
        <f>[1]Затверджений!I147+[1]зміни!I147</f>
        <v>0</v>
      </c>
      <c r="J148" s="29">
        <f t="shared" si="37"/>
        <v>4293</v>
      </c>
      <c r="K148" s="29">
        <f>[1]Затверджений!K147+[1]зміни!K147</f>
        <v>0</v>
      </c>
      <c r="L148" s="29">
        <f>[1]Затверджений!L147+[1]зміни!L147</f>
        <v>0</v>
      </c>
      <c r="M148" s="29">
        <f>[1]Затверджений!M147+[1]зміни!M147</f>
        <v>0</v>
      </c>
      <c r="N148" s="29">
        <f>[1]Затверджений!N147+[1]зміни!N147</f>
        <v>4293</v>
      </c>
      <c r="O148" s="29">
        <f>[1]Затверджений!O147+[1]зміни!O147</f>
        <v>4293</v>
      </c>
      <c r="P148" s="29"/>
      <c r="Q148" s="29">
        <f>E148+J148</f>
        <v>4293</v>
      </c>
    </row>
    <row r="149" spans="1:17" s="13" customFormat="1" ht="139.5">
      <c r="A149" s="22" t="s">
        <v>427</v>
      </c>
      <c r="B149" s="22" t="s">
        <v>216</v>
      </c>
      <c r="C149" s="22" t="s">
        <v>213</v>
      </c>
      <c r="D149" s="24" t="s">
        <v>547</v>
      </c>
      <c r="E149" s="29">
        <f>F149+I149</f>
        <v>0</v>
      </c>
      <c r="F149" s="25"/>
      <c r="G149" s="25"/>
      <c r="H149" s="25"/>
      <c r="I149" s="25"/>
      <c r="J149" s="25">
        <f t="shared" si="37"/>
        <v>3212</v>
      </c>
      <c r="K149" s="25">
        <f>[1]Затверджений!K148+[1]зміни!K148</f>
        <v>0</v>
      </c>
      <c r="L149" s="25">
        <f>[1]Затверджений!L148+[1]зміни!L148</f>
        <v>0</v>
      </c>
      <c r="M149" s="25">
        <f>[1]Затверджений!M148+[1]зміни!M148</f>
        <v>0</v>
      </c>
      <c r="N149" s="25">
        <f>[1]Затверджений!N148+[1]зміни!N148</f>
        <v>3212</v>
      </c>
      <c r="O149" s="25">
        <f>[1]Затверджений!O148+[1]зміни!O148</f>
        <v>3212</v>
      </c>
      <c r="P149" s="25"/>
      <c r="Q149" s="25">
        <f>E149+J149</f>
        <v>3212</v>
      </c>
    </row>
    <row r="150" spans="1:17" s="30" customFormat="1" ht="130.5" customHeight="1">
      <c r="A150" s="22" t="s">
        <v>428</v>
      </c>
      <c r="B150" s="22" t="s">
        <v>92</v>
      </c>
      <c r="C150" s="22" t="s">
        <v>60</v>
      </c>
      <c r="D150" s="24" t="s">
        <v>93</v>
      </c>
      <c r="E150" s="29">
        <f>F150+I150</f>
        <v>0</v>
      </c>
      <c r="F150" s="25">
        <f>[1]Затверджений!F149+[1]зміни!F149</f>
        <v>0</v>
      </c>
      <c r="G150" s="25">
        <f>[1]Затверджений!G149+[1]зміни!G149</f>
        <v>0</v>
      </c>
      <c r="H150" s="25">
        <f>[1]Затверджений!H149+[1]зміни!H149</f>
        <v>0</v>
      </c>
      <c r="I150" s="25">
        <f>[1]Затверджений!I149+[1]зміни!I149</f>
        <v>0</v>
      </c>
      <c r="J150" s="25">
        <f t="shared" si="37"/>
        <v>3006829</v>
      </c>
      <c r="K150" s="25">
        <f>[1]Затверджений!K149+[1]зміни!K149</f>
        <v>0</v>
      </c>
      <c r="L150" s="25">
        <f>[1]Затверджений!L149+[1]зміни!L149</f>
        <v>0</v>
      </c>
      <c r="M150" s="25">
        <f>[1]Затверджений!M149+[1]зміни!M149</f>
        <v>0</v>
      </c>
      <c r="N150" s="25">
        <f>[1]Затверджений!N149+[1]зміни!N149</f>
        <v>3006829</v>
      </c>
      <c r="O150" s="25">
        <f>[1]Затверджений!O149+[1]зміни!O149</f>
        <v>3006829</v>
      </c>
      <c r="P150" s="25"/>
      <c r="Q150" s="25">
        <f>E150+J150</f>
        <v>3006829</v>
      </c>
    </row>
    <row r="151" spans="1:17" s="18" customFormat="1" ht="112.5">
      <c r="A151" s="14" t="s">
        <v>429</v>
      </c>
      <c r="B151" s="14"/>
      <c r="C151" s="14"/>
      <c r="D151" s="16" t="s">
        <v>430</v>
      </c>
      <c r="E151" s="17">
        <f t="shared" ref="E151:Q151" si="48">SUM(E152)</f>
        <v>15439543</v>
      </c>
      <c r="F151" s="17">
        <f t="shared" si="48"/>
        <v>6359943</v>
      </c>
      <c r="G151" s="17">
        <f t="shared" si="48"/>
        <v>3925212</v>
      </c>
      <c r="H151" s="17">
        <f t="shared" si="48"/>
        <v>9346</v>
      </c>
      <c r="I151" s="17">
        <f t="shared" si="48"/>
        <v>9079600</v>
      </c>
      <c r="J151" s="17">
        <f t="shared" si="48"/>
        <v>10644225.939999999</v>
      </c>
      <c r="K151" s="17">
        <f t="shared" si="48"/>
        <v>801900</v>
      </c>
      <c r="L151" s="17">
        <f t="shared" si="48"/>
        <v>0</v>
      </c>
      <c r="M151" s="17">
        <f t="shared" si="48"/>
        <v>0</v>
      </c>
      <c r="N151" s="17">
        <f t="shared" si="48"/>
        <v>9842325.9399999995</v>
      </c>
      <c r="O151" s="17">
        <f t="shared" si="48"/>
        <v>9842325.9399999995</v>
      </c>
      <c r="P151" s="17" t="e">
        <f t="shared" si="48"/>
        <v>#REF!</v>
      </c>
      <c r="Q151" s="17">
        <f t="shared" si="48"/>
        <v>26083768.940000001</v>
      </c>
    </row>
    <row r="152" spans="1:17" s="21" customFormat="1" ht="116.25">
      <c r="A152" s="15" t="s">
        <v>431</v>
      </c>
      <c r="B152" s="15"/>
      <c r="C152" s="15"/>
      <c r="D152" s="19" t="s">
        <v>430</v>
      </c>
      <c r="E152" s="20">
        <f>SUM(E153+E158+E154+E162+E159+E161+E160)</f>
        <v>15439543</v>
      </c>
      <c r="F152" s="20">
        <f t="shared" ref="F152:Q152" si="49">SUM(F153+F158+F154+F162+F159+F161+F160)</f>
        <v>6359943</v>
      </c>
      <c r="G152" s="20">
        <f t="shared" si="49"/>
        <v>3925212</v>
      </c>
      <c r="H152" s="20">
        <f t="shared" si="49"/>
        <v>9346</v>
      </c>
      <c r="I152" s="20">
        <f t="shared" si="49"/>
        <v>9079600</v>
      </c>
      <c r="J152" s="20">
        <f t="shared" si="49"/>
        <v>10644225.939999999</v>
      </c>
      <c r="K152" s="20">
        <f t="shared" si="49"/>
        <v>801900</v>
      </c>
      <c r="L152" s="20">
        <f t="shared" si="49"/>
        <v>0</v>
      </c>
      <c r="M152" s="20">
        <f t="shared" si="49"/>
        <v>0</v>
      </c>
      <c r="N152" s="20">
        <f t="shared" si="49"/>
        <v>9842325.9399999995</v>
      </c>
      <c r="O152" s="20">
        <f t="shared" si="49"/>
        <v>9842325.9399999995</v>
      </c>
      <c r="P152" s="20" t="e">
        <f t="shared" si="49"/>
        <v>#REF!</v>
      </c>
      <c r="Q152" s="20">
        <f t="shared" si="49"/>
        <v>26083768.940000001</v>
      </c>
    </row>
    <row r="153" spans="1:17" s="13" customFormat="1" ht="183" customHeight="1">
      <c r="A153" s="22" t="s">
        <v>432</v>
      </c>
      <c r="B153" s="22" t="s">
        <v>123</v>
      </c>
      <c r="C153" s="22" t="s">
        <v>30</v>
      </c>
      <c r="D153" s="24" t="s">
        <v>124</v>
      </c>
      <c r="E153" s="25">
        <f t="shared" ref="E153:E162" si="50">F153+I153</f>
        <v>4452177</v>
      </c>
      <c r="F153" s="25">
        <f>[1]Затверджений!F152+[1]зміни!F152</f>
        <v>4452177</v>
      </c>
      <c r="G153" s="25">
        <f>[1]Затверджений!G152+[1]зміни!G152</f>
        <v>3508210</v>
      </c>
      <c r="H153" s="25">
        <f>[1]Затверджений!H152+[1]зміни!H152</f>
        <v>0</v>
      </c>
      <c r="I153" s="25">
        <f>[1]Затверджений!I152+[1]зміни!I152</f>
        <v>0</v>
      </c>
      <c r="J153" s="25">
        <f>K153+N153</f>
        <v>0</v>
      </c>
      <c r="K153" s="25">
        <f>[1]Затверджений!K152+[1]зміни!K152</f>
        <v>0</v>
      </c>
      <c r="L153" s="25">
        <f>[1]Затверджений!L152+[1]зміни!L152</f>
        <v>0</v>
      </c>
      <c r="M153" s="25">
        <f>[1]Затверджений!M152+[1]зміни!M152</f>
        <v>0</v>
      </c>
      <c r="N153" s="25">
        <f>[1]Затверджений!N152+[1]зміни!N152</f>
        <v>0</v>
      </c>
      <c r="O153" s="25">
        <f>[1]Затверджений!O152+[1]зміни!O152</f>
        <v>0</v>
      </c>
      <c r="P153" s="25" t="e">
        <f>'[2]БЮДЖЕТ 29.12.2016 затв'!P73+'[2]16.02.2017 '!P73+'[2]09.03.2017'!P73+[2]проект!P73</f>
        <v>#REF!</v>
      </c>
      <c r="Q153" s="25">
        <f>E153+J153</f>
        <v>4452177</v>
      </c>
    </row>
    <row r="154" spans="1:17" s="13" customFormat="1" ht="154.5" customHeight="1">
      <c r="A154" s="22" t="s">
        <v>433</v>
      </c>
      <c r="B154" s="22" t="s">
        <v>434</v>
      </c>
      <c r="C154" s="22"/>
      <c r="D154" s="24" t="s">
        <v>435</v>
      </c>
      <c r="E154" s="25">
        <f t="shared" si="50"/>
        <v>7454900</v>
      </c>
      <c r="F154" s="25">
        <f>F157+F155+F156</f>
        <v>540000</v>
      </c>
      <c r="G154" s="25">
        <f t="shared" ref="G154:Q154" si="51">G157+G155+G156</f>
        <v>0</v>
      </c>
      <c r="H154" s="25">
        <f t="shared" si="51"/>
        <v>0</v>
      </c>
      <c r="I154" s="25">
        <f t="shared" si="51"/>
        <v>6914900</v>
      </c>
      <c r="J154" s="25">
        <f t="shared" si="51"/>
        <v>9137545.3399999999</v>
      </c>
      <c r="K154" s="25">
        <f t="shared" si="51"/>
        <v>0</v>
      </c>
      <c r="L154" s="25">
        <f t="shared" si="51"/>
        <v>0</v>
      </c>
      <c r="M154" s="25">
        <f t="shared" si="51"/>
        <v>0</v>
      </c>
      <c r="N154" s="25">
        <f t="shared" si="51"/>
        <v>9137545.3399999999</v>
      </c>
      <c r="O154" s="25">
        <f t="shared" si="51"/>
        <v>9137545.3399999999</v>
      </c>
      <c r="P154" s="25">
        <f t="shared" si="51"/>
        <v>0</v>
      </c>
      <c r="Q154" s="25">
        <f t="shared" si="51"/>
        <v>16592445.34</v>
      </c>
    </row>
    <row r="155" spans="1:17" s="30" customFormat="1" ht="162.75" customHeight="1">
      <c r="A155" s="26" t="s">
        <v>436</v>
      </c>
      <c r="B155" s="26" t="s">
        <v>437</v>
      </c>
      <c r="C155" s="26" t="s">
        <v>49</v>
      </c>
      <c r="D155" s="28" t="s">
        <v>438</v>
      </c>
      <c r="E155" s="25">
        <f t="shared" si="50"/>
        <v>85000</v>
      </c>
      <c r="F155" s="25">
        <f>[1]Затверджений!F154+[1]зміни!F154</f>
        <v>0</v>
      </c>
      <c r="G155" s="25">
        <f>[1]Затверджений!G154+[1]зміни!G154</f>
        <v>0</v>
      </c>
      <c r="H155" s="25">
        <f>[1]Затверджений!H154+[1]зміни!H154</f>
        <v>0</v>
      </c>
      <c r="I155" s="25">
        <f>[1]Затверджений!I154+[1]зміни!I154</f>
        <v>85000</v>
      </c>
      <c r="J155" s="29">
        <f t="shared" ref="J155:J157" si="52">K155+N155</f>
        <v>5528435.8600000003</v>
      </c>
      <c r="K155" s="29">
        <f>[1]Затверджений!K154+[1]зміни!K154</f>
        <v>0</v>
      </c>
      <c r="L155" s="29">
        <f>[1]Затверджений!L154+[1]зміни!L154</f>
        <v>0</v>
      </c>
      <c r="M155" s="29">
        <f>[1]Затверджений!M154+[1]зміни!M154</f>
        <v>0</v>
      </c>
      <c r="N155" s="29">
        <f>[1]Затверджений!N154+[1]зміни!N154</f>
        <v>5528435.8600000003</v>
      </c>
      <c r="O155" s="29">
        <f>[1]Затверджений!O154+[1]зміни!O154</f>
        <v>5528435.8600000003</v>
      </c>
      <c r="P155" s="29"/>
      <c r="Q155" s="29">
        <f t="shared" ref="Q155:Q162" si="53">E155+J155</f>
        <v>5613435.8600000003</v>
      </c>
    </row>
    <row r="156" spans="1:17" s="30" customFormat="1" ht="162.75" customHeight="1">
      <c r="A156" s="26" t="s">
        <v>439</v>
      </c>
      <c r="B156" s="26" t="s">
        <v>440</v>
      </c>
      <c r="C156" s="26" t="s">
        <v>49</v>
      </c>
      <c r="D156" s="28" t="s">
        <v>441</v>
      </c>
      <c r="E156" s="25">
        <f t="shared" si="50"/>
        <v>0</v>
      </c>
      <c r="F156" s="25">
        <f>[1]Затверджений!F155+[1]зміни!F155</f>
        <v>0</v>
      </c>
      <c r="G156" s="25">
        <f>[1]Затверджений!G155+[1]зміни!G155</f>
        <v>0</v>
      </c>
      <c r="H156" s="25">
        <f>[1]Затверджений!H155+[1]зміни!H155</f>
        <v>0</v>
      </c>
      <c r="I156" s="25">
        <f>[1]Затверджений!I155+[1]зміни!I155</f>
        <v>0</v>
      </c>
      <c r="J156" s="29">
        <f t="shared" si="52"/>
        <v>1479516.59</v>
      </c>
      <c r="K156" s="29">
        <f>[1]Затверджений!K155+[1]зміни!K155</f>
        <v>0</v>
      </c>
      <c r="L156" s="29">
        <f>[1]Затверджений!L155+[1]зміни!L155</f>
        <v>0</v>
      </c>
      <c r="M156" s="29">
        <f>[1]Затверджений!M155+[1]зміни!M155</f>
        <v>0</v>
      </c>
      <c r="N156" s="29">
        <f>[1]Затверджений!N155+[1]зміни!N155</f>
        <v>1479516.59</v>
      </c>
      <c r="O156" s="29">
        <f>[1]Затверджений!O155+[1]зміни!O155</f>
        <v>1479516.59</v>
      </c>
      <c r="P156" s="29"/>
      <c r="Q156" s="29">
        <f t="shared" si="53"/>
        <v>1479516.59</v>
      </c>
    </row>
    <row r="157" spans="1:17" s="30" customFormat="1" ht="162.75" customHeight="1">
      <c r="A157" s="26" t="s">
        <v>442</v>
      </c>
      <c r="B157" s="26" t="s">
        <v>443</v>
      </c>
      <c r="C157" s="26" t="s">
        <v>49</v>
      </c>
      <c r="D157" s="28" t="s">
        <v>444</v>
      </c>
      <c r="E157" s="29">
        <f t="shared" si="50"/>
        <v>7369900</v>
      </c>
      <c r="F157" s="29">
        <f>[1]Затверджений!F156+[1]зміни!F156</f>
        <v>540000</v>
      </c>
      <c r="G157" s="29">
        <f>[1]Затверджений!G156+[1]зміни!G156</f>
        <v>0</v>
      </c>
      <c r="H157" s="29">
        <f>[1]Затверджений!H156+[1]зміни!H156</f>
        <v>0</v>
      </c>
      <c r="I157" s="29">
        <f>[1]Затверджений!I156+[1]зміни!I156</f>
        <v>6829900</v>
      </c>
      <c r="J157" s="29">
        <f t="shared" si="52"/>
        <v>2129592.89</v>
      </c>
      <c r="K157" s="29">
        <f>[1]Затверджений!K156+[1]зміни!K156</f>
        <v>0</v>
      </c>
      <c r="L157" s="29">
        <f>[1]Затверджений!L156+[1]зміни!L156</f>
        <v>0</v>
      </c>
      <c r="M157" s="29">
        <f>[1]Затверджений!M156+[1]зміни!M156</f>
        <v>0</v>
      </c>
      <c r="N157" s="29">
        <f>[1]Затверджений!N156+[1]зміни!N156</f>
        <v>2129592.89</v>
      </c>
      <c r="O157" s="29">
        <f>[1]Затверджений!O156+[1]зміни!O156</f>
        <v>2129592.89</v>
      </c>
      <c r="P157" s="29"/>
      <c r="Q157" s="29">
        <f t="shared" si="53"/>
        <v>9499492.8900000006</v>
      </c>
    </row>
    <row r="158" spans="1:17" s="13" customFormat="1" ht="95.25" customHeight="1">
      <c r="A158" s="22" t="s">
        <v>445</v>
      </c>
      <c r="B158" s="22" t="s">
        <v>48</v>
      </c>
      <c r="C158" s="22" t="s">
        <v>49</v>
      </c>
      <c r="D158" s="24" t="s">
        <v>50</v>
      </c>
      <c r="E158" s="25">
        <f t="shared" si="50"/>
        <v>2059700</v>
      </c>
      <c r="F158" s="25">
        <f>[1]Затверджений!F157+[1]зміни!F157</f>
        <v>0</v>
      </c>
      <c r="G158" s="25">
        <f>[1]Затверджений!G157+[1]зміни!G157</f>
        <v>0</v>
      </c>
      <c r="H158" s="25">
        <f>[1]Затверджений!H157+[1]зміни!H157</f>
        <v>0</v>
      </c>
      <c r="I158" s="25">
        <f>[1]Затверджений!I157+[1]зміни!I157</f>
        <v>2059700</v>
      </c>
      <c r="J158" s="25">
        <f>K158+N158</f>
        <v>0</v>
      </c>
      <c r="K158" s="25">
        <f>[1]Затверджений!K157+[1]зміни!K157</f>
        <v>0</v>
      </c>
      <c r="L158" s="25">
        <f>[1]Затверджений!L157+[1]зміни!L157</f>
        <v>0</v>
      </c>
      <c r="M158" s="25">
        <f>[1]Затверджений!M157+[1]зміни!M157</f>
        <v>0</v>
      </c>
      <c r="N158" s="25">
        <f>[1]Затверджений!N157+[1]зміни!N157</f>
        <v>0</v>
      </c>
      <c r="O158" s="25">
        <f>[1]Затверджений!O157+[1]зміни!O157</f>
        <v>0</v>
      </c>
      <c r="P158" s="25" t="e">
        <f>'[2]БЮДЖЕТ 29.12.2016 затв'!P78+'[2]16.02.2017 '!P78+'[2]09.03.2017'!P78+[2]проект!P78</f>
        <v>#REF!</v>
      </c>
      <c r="Q158" s="25">
        <f t="shared" si="53"/>
        <v>2059700</v>
      </c>
    </row>
    <row r="159" spans="1:17" s="13" customFormat="1" ht="93">
      <c r="A159" s="22" t="s">
        <v>446</v>
      </c>
      <c r="B159" s="22" t="s">
        <v>205</v>
      </c>
      <c r="C159" s="22" t="s">
        <v>206</v>
      </c>
      <c r="D159" s="24" t="s">
        <v>207</v>
      </c>
      <c r="E159" s="25">
        <f t="shared" si="50"/>
        <v>732266</v>
      </c>
      <c r="F159" s="25">
        <f>[1]Затверджений!F158+[1]зміни!F158</f>
        <v>627266</v>
      </c>
      <c r="G159" s="25">
        <f>[1]Затверджений!G158+[1]зміни!G158</f>
        <v>417002</v>
      </c>
      <c r="H159" s="25">
        <f>[1]Затверджений!H158+[1]зміни!H158</f>
        <v>9346</v>
      </c>
      <c r="I159" s="25">
        <f>[1]Затверджений!I158+[1]зміни!I158</f>
        <v>105000</v>
      </c>
      <c r="J159" s="25">
        <f t="shared" ref="J159:J160" si="54">K159+N159</f>
        <v>0</v>
      </c>
      <c r="K159" s="25">
        <f>[1]Затверджений!K158+[1]зміни!K158</f>
        <v>0</v>
      </c>
      <c r="L159" s="25">
        <f>[1]Затверджений!L158+[1]зміни!L158</f>
        <v>0</v>
      </c>
      <c r="M159" s="25">
        <f>[1]Затверджений!M158+[1]зміни!M158</f>
        <v>0</v>
      </c>
      <c r="N159" s="25">
        <f>[1]Затверджений!N158+[1]зміни!N158</f>
        <v>0</v>
      </c>
      <c r="O159" s="25">
        <f>[1]Затверджений!O158+[1]зміни!O158</f>
        <v>0</v>
      </c>
      <c r="P159" s="25"/>
      <c r="Q159" s="25">
        <f t="shared" si="53"/>
        <v>732266</v>
      </c>
    </row>
    <row r="160" spans="1:17" s="13" customFormat="1" ht="116.25">
      <c r="A160" s="22" t="s">
        <v>447</v>
      </c>
      <c r="B160" s="22" t="s">
        <v>216</v>
      </c>
      <c r="C160" s="22" t="s">
        <v>213</v>
      </c>
      <c r="D160" s="24" t="s">
        <v>217</v>
      </c>
      <c r="E160" s="25"/>
      <c r="F160" s="25">
        <f>[1]Затверджений!F159+[1]зміни!F159</f>
        <v>0</v>
      </c>
      <c r="G160" s="25">
        <f>[1]Затверджений!G159+[1]зміни!G159</f>
        <v>0</v>
      </c>
      <c r="H160" s="25">
        <f>[1]Затверджений!H159+[1]зміни!H159</f>
        <v>0</v>
      </c>
      <c r="I160" s="25">
        <f>[1]Затверджений!I159+[1]зміни!I159</f>
        <v>0</v>
      </c>
      <c r="J160" s="25">
        <f t="shared" si="54"/>
        <v>704780.6</v>
      </c>
      <c r="K160" s="25">
        <f>[1]Затверджений!K159+[1]зміни!K159</f>
        <v>0</v>
      </c>
      <c r="L160" s="25">
        <f>[1]Затверджений!L159+[1]зміни!L159</f>
        <v>0</v>
      </c>
      <c r="M160" s="25">
        <f>[1]Затверджений!M159+[1]зміни!M159</f>
        <v>0</v>
      </c>
      <c r="N160" s="25">
        <f>[1]Затверджений!N159+[1]зміни!N159</f>
        <v>704780.6</v>
      </c>
      <c r="O160" s="25">
        <f>[1]Затверджений!O159+[1]зміни!O159</f>
        <v>704780.6</v>
      </c>
      <c r="P160" s="25"/>
      <c r="Q160" s="25">
        <f t="shared" si="53"/>
        <v>704780.6</v>
      </c>
    </row>
    <row r="161" spans="1:17" s="13" customFormat="1" ht="93">
      <c r="A161" s="22" t="s">
        <v>448</v>
      </c>
      <c r="B161" s="22" t="s">
        <v>366</v>
      </c>
      <c r="C161" s="22" t="s">
        <v>367</v>
      </c>
      <c r="D161" s="24" t="s">
        <v>368</v>
      </c>
      <c r="E161" s="25">
        <v>740500</v>
      </c>
      <c r="F161" s="25">
        <f>[1]Затверджений!F160+[1]зміни!F160</f>
        <v>740500</v>
      </c>
      <c r="G161" s="25">
        <f>[1]Затверджений!G160+[1]зміни!G160</f>
        <v>0</v>
      </c>
      <c r="H161" s="25">
        <f>[1]Затверджений!H160+[1]зміни!H160</f>
        <v>0</v>
      </c>
      <c r="I161" s="25">
        <f>[1]Затверджений!I160+[1]зміни!I160</f>
        <v>0</v>
      </c>
      <c r="J161" s="25"/>
      <c r="K161" s="25">
        <f>[1]Затверджений!K160+[1]зміни!K160</f>
        <v>0</v>
      </c>
      <c r="L161" s="25">
        <f>[1]Затверджений!L160+[1]зміни!L160</f>
        <v>0</v>
      </c>
      <c r="M161" s="25">
        <f>[1]Затверджений!M160+[1]зміни!M160</f>
        <v>0</v>
      </c>
      <c r="N161" s="25">
        <f>[1]Затверджений!N160+[1]зміни!N160</f>
        <v>0</v>
      </c>
      <c r="O161" s="25">
        <f>[1]Затверджений!O160+[1]зміни!O160</f>
        <v>0</v>
      </c>
      <c r="P161" s="25"/>
      <c r="Q161" s="25">
        <f t="shared" si="53"/>
        <v>740500</v>
      </c>
    </row>
    <row r="162" spans="1:17" s="13" customFormat="1" ht="108" customHeight="1">
      <c r="A162" s="22" t="s">
        <v>449</v>
      </c>
      <c r="B162" s="22" t="s">
        <v>450</v>
      </c>
      <c r="C162" s="22" t="s">
        <v>367</v>
      </c>
      <c r="D162" s="24" t="s">
        <v>451</v>
      </c>
      <c r="E162" s="25">
        <f t="shared" si="50"/>
        <v>0</v>
      </c>
      <c r="F162" s="25">
        <f>[1]Затверджений!F161+[1]зміни!F161</f>
        <v>0</v>
      </c>
      <c r="G162" s="25">
        <f>[1]Затверджений!G161+[1]зміни!G161</f>
        <v>0</v>
      </c>
      <c r="H162" s="25">
        <f>[1]Затверджений!H161+[1]зміни!H161</f>
        <v>0</v>
      </c>
      <c r="I162" s="25">
        <f>[1]Затверджений!I161+[1]зміни!I161</f>
        <v>0</v>
      </c>
      <c r="J162" s="25">
        <f>K162+N162</f>
        <v>801900</v>
      </c>
      <c r="K162" s="25">
        <f>[1]Затверджений!K161+[1]зміни!K161</f>
        <v>801900</v>
      </c>
      <c r="L162" s="25">
        <f>[1]Затверджений!L161+[1]зміни!L161</f>
        <v>0</v>
      </c>
      <c r="M162" s="25">
        <f>[1]Затверджений!M161+[1]зміни!M161</f>
        <v>0</v>
      </c>
      <c r="N162" s="25">
        <f>[1]Затверджений!N161+[1]зміни!N161</f>
        <v>0</v>
      </c>
      <c r="O162" s="25">
        <f>[1]Затверджений!O161+[1]зміни!O161</f>
        <v>0</v>
      </c>
      <c r="P162" s="25" t="e">
        <f>'[2]БЮДЖЕТ 29.12.2016 затв'!P83+'[2]16.02.2017 '!P83+'[2]09.03.2017'!P83+[2]проект!P83</f>
        <v>#REF!</v>
      </c>
      <c r="Q162" s="25">
        <f t="shared" si="53"/>
        <v>801900</v>
      </c>
    </row>
    <row r="163" spans="1:17" s="18" customFormat="1" ht="140.25" customHeight="1">
      <c r="A163" s="14" t="s">
        <v>452</v>
      </c>
      <c r="B163" s="14"/>
      <c r="C163" s="14"/>
      <c r="D163" s="16" t="s">
        <v>453</v>
      </c>
      <c r="E163" s="17">
        <f t="shared" ref="E163:Q163" si="55">SUM(E164)</f>
        <v>183058388</v>
      </c>
      <c r="F163" s="17">
        <f t="shared" si="55"/>
        <v>19144850</v>
      </c>
      <c r="G163" s="17">
        <f t="shared" si="55"/>
        <v>5243120</v>
      </c>
      <c r="H163" s="17">
        <f t="shared" si="55"/>
        <v>10407633</v>
      </c>
      <c r="I163" s="17">
        <f t="shared" si="55"/>
        <v>163913538</v>
      </c>
      <c r="J163" s="17">
        <f t="shared" si="55"/>
        <v>30903313.380000003</v>
      </c>
      <c r="K163" s="17">
        <f t="shared" si="55"/>
        <v>0</v>
      </c>
      <c r="L163" s="17">
        <f t="shared" si="55"/>
        <v>0</v>
      </c>
      <c r="M163" s="17">
        <f t="shared" si="55"/>
        <v>0</v>
      </c>
      <c r="N163" s="17">
        <f t="shared" si="55"/>
        <v>30903313.380000003</v>
      </c>
      <c r="O163" s="17">
        <f t="shared" si="55"/>
        <v>30725213.380000003</v>
      </c>
      <c r="P163" s="17" t="e">
        <f t="shared" si="55"/>
        <v>#REF!</v>
      </c>
      <c r="Q163" s="17">
        <f t="shared" si="55"/>
        <v>213961701.38000003</v>
      </c>
    </row>
    <row r="164" spans="1:17" s="21" customFormat="1" ht="137.25" customHeight="1">
      <c r="A164" s="15" t="s">
        <v>454</v>
      </c>
      <c r="B164" s="15"/>
      <c r="C164" s="15"/>
      <c r="D164" s="19" t="s">
        <v>453</v>
      </c>
      <c r="E164" s="20">
        <f>SUM(E165+E170+E175+E179+E181+E182+E178+E169+E171+E183+E166+E177+E173+E172)</f>
        <v>183058388</v>
      </c>
      <c r="F164" s="20">
        <f t="shared" ref="F164:Q164" si="56">SUM(F165+F170+F175+F179+F181+F182+F178+F169+F171+F183+F166+F177+F173+F172)</f>
        <v>19144850</v>
      </c>
      <c r="G164" s="20">
        <f t="shared" si="56"/>
        <v>5243120</v>
      </c>
      <c r="H164" s="20">
        <f t="shared" si="56"/>
        <v>10407633</v>
      </c>
      <c r="I164" s="20">
        <f t="shared" si="56"/>
        <v>163913538</v>
      </c>
      <c r="J164" s="20">
        <f t="shared" si="56"/>
        <v>30903313.380000003</v>
      </c>
      <c r="K164" s="20">
        <f t="shared" si="56"/>
        <v>0</v>
      </c>
      <c r="L164" s="20">
        <f t="shared" si="56"/>
        <v>0</v>
      </c>
      <c r="M164" s="20">
        <f t="shared" si="56"/>
        <v>0</v>
      </c>
      <c r="N164" s="20">
        <f t="shared" si="56"/>
        <v>30903313.380000003</v>
      </c>
      <c r="O164" s="20">
        <f t="shared" si="56"/>
        <v>30725213.380000003</v>
      </c>
      <c r="P164" s="20" t="e">
        <f t="shared" si="56"/>
        <v>#REF!</v>
      </c>
      <c r="Q164" s="20">
        <f t="shared" si="56"/>
        <v>213961701.38000003</v>
      </c>
    </row>
    <row r="165" spans="1:17" s="13" customFormat="1" ht="189.75" customHeight="1">
      <c r="A165" s="22" t="s">
        <v>455</v>
      </c>
      <c r="B165" s="22" t="s">
        <v>123</v>
      </c>
      <c r="C165" s="22" t="s">
        <v>30</v>
      </c>
      <c r="D165" s="24" t="s">
        <v>124</v>
      </c>
      <c r="E165" s="25">
        <f>F165+I165</f>
        <v>5069828</v>
      </c>
      <c r="F165" s="25">
        <f>[1]Затверджений!F164+[1]зміни!F164</f>
        <v>5069828</v>
      </c>
      <c r="G165" s="25">
        <f>[1]Затверджений!G164+[1]зміни!G164</f>
        <v>3974655</v>
      </c>
      <c r="H165" s="25">
        <f>[1]Затверджений!H164+[1]зміни!H164</f>
        <v>0</v>
      </c>
      <c r="I165" s="25">
        <f>[1]Затверджений!I164+[1]зміни!I164</f>
        <v>0</v>
      </c>
      <c r="J165" s="25">
        <f>K165+N165</f>
        <v>0</v>
      </c>
      <c r="K165" s="25">
        <f>[1]Затверджений!K164+[1]зміни!K164</f>
        <v>0</v>
      </c>
      <c r="L165" s="25">
        <f>[1]Затверджений!L164+[1]зміни!L164</f>
        <v>0</v>
      </c>
      <c r="M165" s="25">
        <f>[1]Затверджений!M164+[1]зміни!M164</f>
        <v>0</v>
      </c>
      <c r="N165" s="25">
        <f>[1]Затверджений!N164+[1]зміни!N164</f>
        <v>0</v>
      </c>
      <c r="O165" s="25">
        <f>[1]Затверджений!O164+[1]зміни!O164</f>
        <v>0</v>
      </c>
      <c r="P165" s="25" t="e">
        <f>[1]Затверджений!P164+[1]зміни!P164</f>
        <v>#REF!</v>
      </c>
      <c r="Q165" s="25">
        <f>[1]Затверджений!Q164+[1]зміни!Q164</f>
        <v>5069828</v>
      </c>
    </row>
    <row r="166" spans="1:17" s="13" customFormat="1" ht="152.25" customHeight="1">
      <c r="A166" s="22" t="s">
        <v>456</v>
      </c>
      <c r="B166" s="22" t="s">
        <v>434</v>
      </c>
      <c r="C166" s="22"/>
      <c r="D166" s="24" t="s">
        <v>457</v>
      </c>
      <c r="E166" s="25">
        <f t="shared" ref="E166:Q166" si="57">E167+E168</f>
        <v>78820212</v>
      </c>
      <c r="F166" s="25">
        <f t="shared" si="57"/>
        <v>0</v>
      </c>
      <c r="G166" s="25">
        <f t="shared" si="57"/>
        <v>0</v>
      </c>
      <c r="H166" s="25">
        <f t="shared" si="57"/>
        <v>0</v>
      </c>
      <c r="I166" s="25">
        <f t="shared" si="57"/>
        <v>78820212</v>
      </c>
      <c r="J166" s="25">
        <f t="shared" si="57"/>
        <v>45073</v>
      </c>
      <c r="K166" s="25">
        <f t="shared" si="57"/>
        <v>0</v>
      </c>
      <c r="L166" s="25">
        <f t="shared" si="57"/>
        <v>0</v>
      </c>
      <c r="M166" s="25">
        <f t="shared" si="57"/>
        <v>0</v>
      </c>
      <c r="N166" s="25">
        <f t="shared" si="57"/>
        <v>45073</v>
      </c>
      <c r="O166" s="25">
        <f t="shared" si="57"/>
        <v>45073</v>
      </c>
      <c r="P166" s="25">
        <f t="shared" si="57"/>
        <v>0</v>
      </c>
      <c r="Q166" s="25">
        <f t="shared" si="57"/>
        <v>78865285</v>
      </c>
    </row>
    <row r="167" spans="1:17" s="30" customFormat="1" ht="144.75" customHeight="1">
      <c r="A167" s="26" t="s">
        <v>458</v>
      </c>
      <c r="B167" s="26" t="s">
        <v>459</v>
      </c>
      <c r="C167" s="26" t="s">
        <v>49</v>
      </c>
      <c r="D167" s="28" t="s">
        <v>460</v>
      </c>
      <c r="E167" s="29">
        <f>F167+I167</f>
        <v>45820212</v>
      </c>
      <c r="F167" s="29">
        <f>[1]Затверджений!F166+[1]зміни!F166</f>
        <v>0</v>
      </c>
      <c r="G167" s="29">
        <f>[1]Затверджений!G166+[1]зміни!G166</f>
        <v>0</v>
      </c>
      <c r="H167" s="29">
        <f>[1]Затверджений!H166+[1]зміни!H166</f>
        <v>0</v>
      </c>
      <c r="I167" s="29">
        <f>[1]Затверджений!I166+[1]зміни!I166</f>
        <v>45820212</v>
      </c>
      <c r="J167" s="29">
        <f>K167+N167</f>
        <v>45073</v>
      </c>
      <c r="K167" s="29">
        <f>[1]Затверджений!K166+[1]зміни!K166</f>
        <v>0</v>
      </c>
      <c r="L167" s="29">
        <f>[1]Затверджений!L166+[1]зміни!L166</f>
        <v>0</v>
      </c>
      <c r="M167" s="29">
        <f>[1]Затверджений!M166+[1]зміни!M166</f>
        <v>0</v>
      </c>
      <c r="N167" s="29">
        <f>[1]Затверджений!N166+[1]зміни!N166</f>
        <v>45073</v>
      </c>
      <c r="O167" s="29">
        <f>[1]Затверджений!O166+[1]зміни!O166</f>
        <v>45073</v>
      </c>
      <c r="P167" s="29"/>
      <c r="Q167" s="29">
        <f>E167+J167</f>
        <v>45865285</v>
      </c>
    </row>
    <row r="168" spans="1:17" s="30" customFormat="1" ht="124.5" customHeight="1">
      <c r="A168" s="26" t="s">
        <v>461</v>
      </c>
      <c r="B168" s="26" t="s">
        <v>462</v>
      </c>
      <c r="C168" s="26" t="s">
        <v>49</v>
      </c>
      <c r="D168" s="28" t="s">
        <v>463</v>
      </c>
      <c r="E168" s="29">
        <f>F168+I168</f>
        <v>33000000</v>
      </c>
      <c r="F168" s="29">
        <f>[1]Затверджений!F167+[1]зміни!F167</f>
        <v>0</v>
      </c>
      <c r="G168" s="29">
        <f>[1]Затверджений!G167+[1]зміни!G167</f>
        <v>0</v>
      </c>
      <c r="H168" s="29">
        <f>[1]Затверджений!H167+[1]зміни!H167</f>
        <v>0</v>
      </c>
      <c r="I168" s="29">
        <f>[1]Затверджений!I167+[1]зміни!I167</f>
        <v>33000000</v>
      </c>
      <c r="J168" s="29"/>
      <c r="K168" s="29">
        <f>[1]Затверджений!K167+[1]зміни!K167</f>
        <v>0</v>
      </c>
      <c r="L168" s="29">
        <f>[1]Затверджений!L167+[1]зміни!L167</f>
        <v>0</v>
      </c>
      <c r="M168" s="29">
        <f>[1]Затверджений!M167+[1]зміни!M167</f>
        <v>0</v>
      </c>
      <c r="N168" s="29">
        <f>[1]Затверджений!N167+[1]зміни!N167</f>
        <v>0</v>
      </c>
      <c r="O168" s="29">
        <f>[1]Затверджений!O167+[1]зміни!O167</f>
        <v>0</v>
      </c>
      <c r="P168" s="29"/>
      <c r="Q168" s="29">
        <f>E168+J168</f>
        <v>33000000</v>
      </c>
    </row>
    <row r="169" spans="1:17" s="13" customFormat="1" ht="232.5" customHeight="1">
      <c r="A169" s="22" t="s">
        <v>464</v>
      </c>
      <c r="B169" s="22" t="s">
        <v>465</v>
      </c>
      <c r="C169" s="22" t="s">
        <v>49</v>
      </c>
      <c r="D169" s="24" t="s">
        <v>466</v>
      </c>
      <c r="E169" s="25">
        <f t="shared" ref="E169:E181" si="58">F169+I169</f>
        <v>729360</v>
      </c>
      <c r="F169" s="25">
        <f>[1]Затверджений!F168+[1]зміни!F168</f>
        <v>0</v>
      </c>
      <c r="G169" s="25">
        <f>[1]Затверджений!G168+[1]зміни!G168</f>
        <v>0</v>
      </c>
      <c r="H169" s="25">
        <f>[1]Затверджений!H168+[1]зміни!H168</f>
        <v>0</v>
      </c>
      <c r="I169" s="25">
        <f>[1]Затверджений!I168+[1]зміни!I168</f>
        <v>729360</v>
      </c>
      <c r="J169" s="25"/>
      <c r="K169" s="25">
        <f>[1]Затверджений!K168+[1]зміни!K168</f>
        <v>0</v>
      </c>
      <c r="L169" s="25">
        <f>[1]Затверджений!L168+[1]зміни!L168</f>
        <v>0</v>
      </c>
      <c r="M169" s="25">
        <f>[1]Затверджений!M168+[1]зміни!M168</f>
        <v>0</v>
      </c>
      <c r="N169" s="25">
        <f>[1]Затверджений!N168+[1]зміни!N168</f>
        <v>0</v>
      </c>
      <c r="O169" s="25">
        <f>[1]Затверджений!O168+[1]зміни!O168</f>
        <v>0</v>
      </c>
      <c r="P169" s="25"/>
      <c r="Q169" s="25">
        <f>E169+J169</f>
        <v>729360</v>
      </c>
    </row>
    <row r="170" spans="1:17" s="13" customFormat="1" ht="69.75">
      <c r="A170" s="22" t="s">
        <v>467</v>
      </c>
      <c r="B170" s="22" t="s">
        <v>48</v>
      </c>
      <c r="C170" s="22" t="s">
        <v>49</v>
      </c>
      <c r="D170" s="24" t="s">
        <v>50</v>
      </c>
      <c r="E170" s="25">
        <f t="shared" si="58"/>
        <v>53439321</v>
      </c>
      <c r="F170" s="25">
        <f>[1]Затверджений!F169+[1]зміни!F169</f>
        <v>10296470</v>
      </c>
      <c r="G170" s="25">
        <f>[1]Затверджений!G169+[1]зміни!G169</f>
        <v>0</v>
      </c>
      <c r="H170" s="25">
        <f>[1]Затверджений!H169+[1]зміни!H169</f>
        <v>10296470</v>
      </c>
      <c r="I170" s="25">
        <f>[1]Затверджений!I169+[1]зміни!I169</f>
        <v>43142851</v>
      </c>
      <c r="J170" s="25">
        <f>K170+N170</f>
        <v>844736.01</v>
      </c>
      <c r="K170" s="25">
        <f>[1]Затверджений!K169+[1]зміни!K169</f>
        <v>0</v>
      </c>
      <c r="L170" s="25">
        <f>[1]Затверджений!L169+[1]зміни!L169</f>
        <v>0</v>
      </c>
      <c r="M170" s="25">
        <f>[1]Затверджений!M169+[1]зміни!M169</f>
        <v>0</v>
      </c>
      <c r="N170" s="25">
        <f>[1]Затверджений!N169+[1]зміни!N169</f>
        <v>844736.01</v>
      </c>
      <c r="O170" s="25">
        <f>[1]Затверджений!O169+[1]зміни!O169</f>
        <v>844736.01</v>
      </c>
      <c r="P170" s="25" t="e">
        <f>'[2]БЮДЖЕТ 29.12.2016 затв'!P124+'[2]16.02.2017 '!P124+'[2]09.03.2017'!P124+[2]проект!P124</f>
        <v>#REF!</v>
      </c>
      <c r="Q170" s="25">
        <f t="shared" ref="Q170:Q183" si="59">E170+J170</f>
        <v>54284057.009999998</v>
      </c>
    </row>
    <row r="171" spans="1:17" s="13" customFormat="1" ht="112.5" customHeight="1">
      <c r="A171" s="22" t="s">
        <v>468</v>
      </c>
      <c r="B171" s="22" t="s">
        <v>205</v>
      </c>
      <c r="C171" s="22" t="s">
        <v>206</v>
      </c>
      <c r="D171" s="24" t="s">
        <v>207</v>
      </c>
      <c r="E171" s="25">
        <f t="shared" si="58"/>
        <v>2800941</v>
      </c>
      <c r="F171" s="25">
        <f>[1]Затверджений!F170+[1]зміни!F170</f>
        <v>785741</v>
      </c>
      <c r="G171" s="25">
        <f>[1]Затверджений!G170+[1]зміни!G170</f>
        <v>416965</v>
      </c>
      <c r="H171" s="25">
        <f>[1]Затверджений!H170+[1]зміни!H170</f>
        <v>9622</v>
      </c>
      <c r="I171" s="25">
        <f>[1]Затверджений!I170+[1]зміни!I170</f>
        <v>2015200</v>
      </c>
      <c r="J171" s="25">
        <f t="shared" ref="J171:J172" si="60">K171+N171</f>
        <v>0</v>
      </c>
      <c r="K171" s="25">
        <f>[1]Затверджений!K170+[1]зміни!K170</f>
        <v>0</v>
      </c>
      <c r="L171" s="25">
        <f>[1]Затверджений!L170+[1]зміни!L170</f>
        <v>0</v>
      </c>
      <c r="M171" s="25">
        <f>[1]Затверджений!M170+[1]зміни!M170</f>
        <v>0</v>
      </c>
      <c r="N171" s="25">
        <f>[1]Затверджений!N170+[1]зміни!N170</f>
        <v>0</v>
      </c>
      <c r="O171" s="25">
        <f>[1]Затверджений!O170+[1]зміни!O170</f>
        <v>0</v>
      </c>
      <c r="P171" s="25"/>
      <c r="Q171" s="25">
        <f t="shared" si="59"/>
        <v>2800941</v>
      </c>
    </row>
    <row r="172" spans="1:17" s="13" customFormat="1" ht="93">
      <c r="A172" s="22" t="s">
        <v>469</v>
      </c>
      <c r="B172" s="22" t="s">
        <v>470</v>
      </c>
      <c r="C172" s="22" t="s">
        <v>213</v>
      </c>
      <c r="D172" s="24" t="s">
        <v>471</v>
      </c>
      <c r="E172" s="25">
        <f t="shared" si="58"/>
        <v>0</v>
      </c>
      <c r="F172" s="25">
        <f>[1]Затверджений!F171+[1]зміни!F171</f>
        <v>0</v>
      </c>
      <c r="G172" s="25">
        <f>[1]Затверджений!G171+[1]зміни!G171</f>
        <v>0</v>
      </c>
      <c r="H172" s="25">
        <f>[1]Затверджений!H171+[1]зміни!H171</f>
        <v>0</v>
      </c>
      <c r="I172" s="25">
        <f>[1]Затверджений!I171+[1]зміни!I171</f>
        <v>0</v>
      </c>
      <c r="J172" s="25">
        <f t="shared" si="60"/>
        <v>1314108.78</v>
      </c>
      <c r="K172" s="25">
        <f>[1]Затверджений!K171+[1]зміни!K171</f>
        <v>0</v>
      </c>
      <c r="L172" s="25">
        <f>[1]Затверджений!L171+[1]зміни!L171</f>
        <v>0</v>
      </c>
      <c r="M172" s="25">
        <f>[1]Затверджений!M171+[1]зміни!M171</f>
        <v>0</v>
      </c>
      <c r="N172" s="25">
        <f>[1]Затверджений!N171+[1]зміни!N171</f>
        <v>1314108.78</v>
      </c>
      <c r="O172" s="25">
        <f>[1]Затверджений!O171+[1]зміни!O171</f>
        <v>1314108.78</v>
      </c>
      <c r="P172" s="25"/>
      <c r="Q172" s="25">
        <f t="shared" si="59"/>
        <v>1314108.78</v>
      </c>
    </row>
    <row r="173" spans="1:17" s="13" customFormat="1" ht="69.75">
      <c r="A173" s="22" t="s">
        <v>472</v>
      </c>
      <c r="B173" s="22" t="s">
        <v>473</v>
      </c>
      <c r="C173" s="22"/>
      <c r="D173" s="24" t="s">
        <v>474</v>
      </c>
      <c r="E173" s="25">
        <f>E174</f>
        <v>0</v>
      </c>
      <c r="F173" s="25">
        <f t="shared" ref="F173:Q173" si="61">F174</f>
        <v>0</v>
      </c>
      <c r="G173" s="25">
        <f t="shared" si="61"/>
        <v>0</v>
      </c>
      <c r="H173" s="25">
        <f t="shared" si="61"/>
        <v>0</v>
      </c>
      <c r="I173" s="25">
        <f t="shared" si="61"/>
        <v>0</v>
      </c>
      <c r="J173" s="25">
        <f t="shared" si="61"/>
        <v>1000000</v>
      </c>
      <c r="K173" s="25">
        <f t="shared" si="61"/>
        <v>0</v>
      </c>
      <c r="L173" s="25">
        <f t="shared" si="61"/>
        <v>0</v>
      </c>
      <c r="M173" s="25">
        <f t="shared" si="61"/>
        <v>0</v>
      </c>
      <c r="N173" s="25">
        <f t="shared" si="61"/>
        <v>1000000</v>
      </c>
      <c r="O173" s="25">
        <f t="shared" si="61"/>
        <v>1000000</v>
      </c>
      <c r="P173" s="25">
        <f t="shared" si="61"/>
        <v>0</v>
      </c>
      <c r="Q173" s="25">
        <f t="shared" si="61"/>
        <v>1000000</v>
      </c>
    </row>
    <row r="174" spans="1:17" s="30" customFormat="1" ht="198" customHeight="1">
      <c r="A174" s="26" t="s">
        <v>475</v>
      </c>
      <c r="B174" s="26" t="s">
        <v>476</v>
      </c>
      <c r="C174" s="26" t="s">
        <v>60</v>
      </c>
      <c r="D174" s="28" t="s">
        <v>477</v>
      </c>
      <c r="E174" s="29">
        <f>F174+I174</f>
        <v>0</v>
      </c>
      <c r="F174" s="29">
        <f>[1]Затверджений!F173+[1]зміни!F173</f>
        <v>0</v>
      </c>
      <c r="G174" s="29">
        <f>[1]Затверджений!G173+[1]зміни!G173</f>
        <v>0</v>
      </c>
      <c r="H174" s="29">
        <f>[1]Затверджений!H173+[1]зміни!H173</f>
        <v>0</v>
      </c>
      <c r="I174" s="29">
        <f>[1]Затверджений!I173+[1]зміни!I173</f>
        <v>0</v>
      </c>
      <c r="J174" s="25">
        <f>K174+N174</f>
        <v>1000000</v>
      </c>
      <c r="K174" s="29">
        <f>[1]Затверджений!K173+[1]зміни!K173</f>
        <v>0</v>
      </c>
      <c r="L174" s="29">
        <f>[1]Затверджений!L173+[1]зміни!L173</f>
        <v>0</v>
      </c>
      <c r="M174" s="29">
        <f>[1]Затверджений!M173+[1]зміни!M173</f>
        <v>0</v>
      </c>
      <c r="N174" s="29">
        <f>[1]Затверджений!N173+[1]зміни!N173</f>
        <v>1000000</v>
      </c>
      <c r="O174" s="29">
        <f>[1]Затверджений!O173+[1]зміни!O173</f>
        <v>1000000</v>
      </c>
      <c r="P174" s="29"/>
      <c r="Q174" s="29">
        <f>E174+J174</f>
        <v>1000000</v>
      </c>
    </row>
    <row r="175" spans="1:17" s="13" customFormat="1" ht="69.75">
      <c r="A175" s="22" t="s">
        <v>478</v>
      </c>
      <c r="B175" s="22" t="s">
        <v>70</v>
      </c>
      <c r="C175" s="22"/>
      <c r="D175" s="24" t="s">
        <v>71</v>
      </c>
      <c r="E175" s="25">
        <f t="shared" si="58"/>
        <v>39205915</v>
      </c>
      <c r="F175" s="25">
        <f>F176</f>
        <v>0</v>
      </c>
      <c r="G175" s="25">
        <f t="shared" ref="G175:I175" si="62">G176</f>
        <v>0</v>
      </c>
      <c r="H175" s="25">
        <f t="shared" si="62"/>
        <v>0</v>
      </c>
      <c r="I175" s="25">
        <f t="shared" si="62"/>
        <v>39205915</v>
      </c>
      <c r="J175" s="25">
        <f>K175+N175</f>
        <v>1480246.17</v>
      </c>
      <c r="K175" s="25">
        <f t="shared" ref="K175:Q175" si="63">K176</f>
        <v>0</v>
      </c>
      <c r="L175" s="25">
        <f t="shared" si="63"/>
        <v>0</v>
      </c>
      <c r="M175" s="25">
        <f t="shared" si="63"/>
        <v>0</v>
      </c>
      <c r="N175" s="25">
        <f t="shared" si="63"/>
        <v>1480246.17</v>
      </c>
      <c r="O175" s="25">
        <f t="shared" si="63"/>
        <v>1480246.17</v>
      </c>
      <c r="P175" s="25">
        <f t="shared" si="63"/>
        <v>0</v>
      </c>
      <c r="Q175" s="25">
        <f t="shared" si="63"/>
        <v>40686161.170000002</v>
      </c>
    </row>
    <row r="176" spans="1:17" s="13" customFormat="1" ht="121.5" customHeight="1">
      <c r="A176" s="26" t="s">
        <v>479</v>
      </c>
      <c r="B176" s="26" t="s">
        <v>73</v>
      </c>
      <c r="C176" s="26" t="s">
        <v>74</v>
      </c>
      <c r="D176" s="28" t="s">
        <v>75</v>
      </c>
      <c r="E176" s="29">
        <f t="shared" si="58"/>
        <v>39205915</v>
      </c>
      <c r="F176" s="29">
        <f>[1]Затверджений!F175+[1]зміни!F175</f>
        <v>0</v>
      </c>
      <c r="G176" s="29">
        <f>[1]Затверджений!G175+[1]зміни!G175</f>
        <v>0</v>
      </c>
      <c r="H176" s="29">
        <f>[1]Затверджений!H175+[1]зміни!H175</f>
        <v>0</v>
      </c>
      <c r="I176" s="29">
        <f>[1]Затверджений!I175+[1]зміни!I175</f>
        <v>39205915</v>
      </c>
      <c r="J176" s="25">
        <f>K176+N176</f>
        <v>1480246.17</v>
      </c>
      <c r="K176" s="29">
        <f>[1]Затверджений!K175+[1]зміни!K175</f>
        <v>0</v>
      </c>
      <c r="L176" s="29">
        <f>[1]Затверджений!L175+[1]зміни!L175</f>
        <v>0</v>
      </c>
      <c r="M176" s="29">
        <f>[1]Затверджений!M175+[1]зміни!M175</f>
        <v>0</v>
      </c>
      <c r="N176" s="29">
        <f>[1]Затверджений!N175+[1]зміни!N175</f>
        <v>1480246.17</v>
      </c>
      <c r="O176" s="29">
        <f>[1]Затверджений!O175+[1]зміни!O175</f>
        <v>1480246.17</v>
      </c>
      <c r="P176" s="25"/>
      <c r="Q176" s="29">
        <f t="shared" si="59"/>
        <v>40686161.170000002</v>
      </c>
    </row>
    <row r="177" spans="1:17" s="13" customFormat="1" ht="121.5" customHeight="1">
      <c r="A177" s="22" t="s">
        <v>480</v>
      </c>
      <c r="B177" s="22" t="s">
        <v>92</v>
      </c>
      <c r="C177" s="22" t="s">
        <v>60</v>
      </c>
      <c r="D177" s="24" t="s">
        <v>219</v>
      </c>
      <c r="E177" s="25">
        <f t="shared" si="58"/>
        <v>0</v>
      </c>
      <c r="F177" s="25">
        <f>[1]Затверджений!F176+[1]зміни!F176</f>
        <v>0</v>
      </c>
      <c r="G177" s="25">
        <f>[1]Затверджений!G176+[1]зміни!G176</f>
        <v>0</v>
      </c>
      <c r="H177" s="25">
        <f>[1]Затверджений!H176+[1]зміни!H176</f>
        <v>0</v>
      </c>
      <c r="I177" s="25">
        <f>[1]Затверджений!I176+[1]зміни!I176</f>
        <v>0</v>
      </c>
      <c r="J177" s="25">
        <f>K177+N177</f>
        <v>25935049.420000002</v>
      </c>
      <c r="K177" s="25">
        <f>[1]Затверджений!K176+[1]зміни!K176</f>
        <v>0</v>
      </c>
      <c r="L177" s="25">
        <f>[1]Затверджений!L176+[1]зміни!L176</f>
        <v>0</v>
      </c>
      <c r="M177" s="25">
        <f>[1]Затверджений!M176+[1]зміни!M176</f>
        <v>0</v>
      </c>
      <c r="N177" s="25">
        <f>[1]Затверджений!N176+[1]зміни!N176</f>
        <v>25935049.420000002</v>
      </c>
      <c r="O177" s="25">
        <f>[1]Затверджений!O176+[1]зміни!O176</f>
        <v>25935049.420000002</v>
      </c>
      <c r="P177" s="25"/>
      <c r="Q177" s="25">
        <f>E177+J177</f>
        <v>25935049.420000002</v>
      </c>
    </row>
    <row r="178" spans="1:17" s="13" customFormat="1" ht="46.5">
      <c r="A178" s="22" t="s">
        <v>481</v>
      </c>
      <c r="B178" s="22" t="s">
        <v>482</v>
      </c>
      <c r="C178" s="22" t="s">
        <v>105</v>
      </c>
      <c r="D178" s="24" t="s">
        <v>483</v>
      </c>
      <c r="E178" s="25">
        <f t="shared" si="58"/>
        <v>1251111</v>
      </c>
      <c r="F178" s="25">
        <f>[1]Затверджений!F177+[1]зміни!F177</f>
        <v>1251111</v>
      </c>
      <c r="G178" s="25">
        <f>[1]Затверджений!G177+[1]зміни!G177</f>
        <v>851500</v>
      </c>
      <c r="H178" s="25">
        <f>[1]Затверджений!H177+[1]зміни!H177</f>
        <v>101541</v>
      </c>
      <c r="I178" s="25">
        <f>[1]Затверджений!I177+[1]зміни!I177</f>
        <v>0</v>
      </c>
      <c r="J178" s="25">
        <f>K178+N178</f>
        <v>106000</v>
      </c>
      <c r="K178" s="25">
        <f>[1]Затверджений!K177+[1]зміни!K177</f>
        <v>0</v>
      </c>
      <c r="L178" s="25">
        <f>[1]Затверджений!L177+[1]зміни!L177</f>
        <v>0</v>
      </c>
      <c r="M178" s="25">
        <f>[1]Затверджений!M177+[1]зміни!M177</f>
        <v>0</v>
      </c>
      <c r="N178" s="25">
        <f>[1]Затверджений!N177+[1]зміни!N177</f>
        <v>106000</v>
      </c>
      <c r="O178" s="25">
        <f>[1]Затверджений!O177+[1]зміни!O177</f>
        <v>106000</v>
      </c>
      <c r="P178" s="25" t="e">
        <f>'[2]БЮДЖЕТ 29.12.2016 затв'!P128+'[2]16.02.2017 '!P128+'[2]09.03.2017'!P128+[2]проект!P128</f>
        <v>#REF!</v>
      </c>
      <c r="Q178" s="25">
        <f>E178+J178</f>
        <v>1357111</v>
      </c>
    </row>
    <row r="179" spans="1:17" s="13" customFormat="1" ht="139.5">
      <c r="A179" s="22" t="s">
        <v>484</v>
      </c>
      <c r="B179" s="22" t="s">
        <v>485</v>
      </c>
      <c r="C179" s="22"/>
      <c r="D179" s="24" t="s">
        <v>486</v>
      </c>
      <c r="E179" s="25">
        <f t="shared" si="58"/>
        <v>721800</v>
      </c>
      <c r="F179" s="25">
        <f>F180</f>
        <v>721800</v>
      </c>
      <c r="G179" s="25">
        <f t="shared" ref="G179:P179" si="64">G180</f>
        <v>0</v>
      </c>
      <c r="H179" s="25">
        <f t="shared" si="64"/>
        <v>0</v>
      </c>
      <c r="I179" s="25">
        <f t="shared" si="64"/>
        <v>0</v>
      </c>
      <c r="J179" s="25">
        <f t="shared" si="64"/>
        <v>0</v>
      </c>
      <c r="K179" s="25">
        <f t="shared" si="64"/>
        <v>0</v>
      </c>
      <c r="L179" s="25">
        <f t="shared" si="64"/>
        <v>0</v>
      </c>
      <c r="M179" s="25">
        <f t="shared" si="64"/>
        <v>0</v>
      </c>
      <c r="N179" s="25">
        <f t="shared" si="64"/>
        <v>0</v>
      </c>
      <c r="O179" s="25">
        <f t="shared" si="64"/>
        <v>0</v>
      </c>
      <c r="P179" s="25">
        <f t="shared" si="64"/>
        <v>0</v>
      </c>
      <c r="Q179" s="25">
        <f>E179+J179</f>
        <v>721800</v>
      </c>
    </row>
    <row r="180" spans="1:17" s="30" customFormat="1" ht="111" customHeight="1">
      <c r="A180" s="26" t="s">
        <v>487</v>
      </c>
      <c r="B180" s="26" t="s">
        <v>488</v>
      </c>
      <c r="C180" s="26" t="s">
        <v>489</v>
      </c>
      <c r="D180" s="28" t="s">
        <v>490</v>
      </c>
      <c r="E180" s="29">
        <f t="shared" si="58"/>
        <v>721800</v>
      </c>
      <c r="F180" s="29">
        <f>[1]Затверджений!F179+[1]зміни!F179</f>
        <v>721800</v>
      </c>
      <c r="G180" s="29">
        <f>[1]Затверджений!G179+[1]зміни!G179</f>
        <v>0</v>
      </c>
      <c r="H180" s="29">
        <f>[1]Затверджений!H179+[1]зміни!H179</f>
        <v>0</v>
      </c>
      <c r="I180" s="29">
        <f>[1]Затверджений!I179+[1]зміни!I179</f>
        <v>0</v>
      </c>
      <c r="J180" s="29"/>
      <c r="K180" s="29">
        <f>[1]Затверджений!K179+[1]зміни!K179</f>
        <v>0</v>
      </c>
      <c r="L180" s="29">
        <f>[1]Затверджений!L179+[1]зміни!L179</f>
        <v>0</v>
      </c>
      <c r="M180" s="29">
        <f>[1]Затверджений!M179+[1]зміни!M179</f>
        <v>0</v>
      </c>
      <c r="N180" s="29">
        <f>[1]Затверджений!N179+[1]зміни!N179</f>
        <v>0</v>
      </c>
      <c r="O180" s="29">
        <f>[1]Затверджений!O179+[1]зміни!O179</f>
        <v>0</v>
      </c>
      <c r="P180" s="29"/>
      <c r="Q180" s="29">
        <f>E180+J180</f>
        <v>721800</v>
      </c>
    </row>
    <row r="181" spans="1:17" s="13" customFormat="1" ht="55.5" customHeight="1">
      <c r="A181" s="22" t="s">
        <v>491</v>
      </c>
      <c r="B181" s="22" t="s">
        <v>492</v>
      </c>
      <c r="C181" s="22" t="s">
        <v>493</v>
      </c>
      <c r="D181" s="24" t="s">
        <v>494</v>
      </c>
      <c r="E181" s="25">
        <f t="shared" si="58"/>
        <v>55400</v>
      </c>
      <c r="F181" s="25">
        <f>[1]Затверджений!F180+[1]зміни!F180</f>
        <v>55400</v>
      </c>
      <c r="G181" s="25">
        <f>[1]Затверджений!G180+[1]зміни!G180</f>
        <v>0</v>
      </c>
      <c r="H181" s="25">
        <f>[1]Затверджений!H180+[1]зміни!H180</f>
        <v>0</v>
      </c>
      <c r="I181" s="25">
        <f>[1]Затверджений!I180+[1]зміни!I180</f>
        <v>0</v>
      </c>
      <c r="J181" s="25">
        <f>K181+N181</f>
        <v>0</v>
      </c>
      <c r="K181" s="25">
        <f>[1]Затверджений!K180+[1]зміни!K180</f>
        <v>0</v>
      </c>
      <c r="L181" s="25">
        <f>[1]Затверджений!L180+[1]зміни!L180</f>
        <v>0</v>
      </c>
      <c r="M181" s="25">
        <f>[1]Затверджений!M180+[1]зміни!M180</f>
        <v>0</v>
      </c>
      <c r="N181" s="25">
        <f>[1]Затверджений!N180+[1]зміни!N180</f>
        <v>0</v>
      </c>
      <c r="O181" s="25">
        <f>[1]Затверджений!O180+[1]зміни!O180</f>
        <v>0</v>
      </c>
      <c r="P181" s="25" t="e">
        <f>'[2]БЮДЖЕТ 29.12.2016 затв'!P131+'[2]16.02.2017 '!P131+'[2]09.03.2017'!P131+[2]проект!P131</f>
        <v>#REF!</v>
      </c>
      <c r="Q181" s="25">
        <f t="shared" si="59"/>
        <v>55400</v>
      </c>
    </row>
    <row r="182" spans="1:17" s="13" customFormat="1" ht="99" customHeight="1">
      <c r="A182" s="22" t="s">
        <v>495</v>
      </c>
      <c r="B182" s="22" t="s">
        <v>366</v>
      </c>
      <c r="C182" s="22" t="s">
        <v>367</v>
      </c>
      <c r="D182" s="24" t="s">
        <v>368</v>
      </c>
      <c r="E182" s="25">
        <f>F182+I182</f>
        <v>964500</v>
      </c>
      <c r="F182" s="25">
        <f>[1]Затверджений!F181+[1]зміни!F181</f>
        <v>964500</v>
      </c>
      <c r="G182" s="25">
        <f>[1]Затверджений!G181+[1]зміни!G181</f>
        <v>0</v>
      </c>
      <c r="H182" s="25">
        <f>[1]Затверджений!H181+[1]зміни!H181</f>
        <v>0</v>
      </c>
      <c r="I182" s="25">
        <f>[1]Затверджений!I181+[1]зміни!I181</f>
        <v>0</v>
      </c>
      <c r="J182" s="25">
        <f>K182+N182</f>
        <v>0</v>
      </c>
      <c r="K182" s="25">
        <f>[1]Затверджений!K181+[1]зміни!K181</f>
        <v>0</v>
      </c>
      <c r="L182" s="25">
        <f>[1]Затверджений!L181+[1]зміни!L181</f>
        <v>0</v>
      </c>
      <c r="M182" s="25">
        <f>[1]Затверджений!M181+[1]зміни!M181</f>
        <v>0</v>
      </c>
      <c r="N182" s="25">
        <f>[1]Затверджений!N181+[1]зміни!N181</f>
        <v>0</v>
      </c>
      <c r="O182" s="25">
        <f>[1]Затверджений!O181+[1]зміни!O181</f>
        <v>0</v>
      </c>
      <c r="P182" s="25" t="e">
        <f>'[2]БЮДЖЕТ 29.12.2016 затв'!P132+'[2]16.02.2017 '!P132+'[2]09.03.2017'!P132+[2]проект!P132</f>
        <v>#REF!</v>
      </c>
      <c r="Q182" s="25">
        <f t="shared" si="59"/>
        <v>964500</v>
      </c>
    </row>
    <row r="183" spans="1:17" s="13" customFormat="1" ht="69.75">
      <c r="A183" s="22" t="s">
        <v>496</v>
      </c>
      <c r="B183" s="22" t="s">
        <v>450</v>
      </c>
      <c r="C183" s="22" t="s">
        <v>367</v>
      </c>
      <c r="D183" s="24" t="s">
        <v>451</v>
      </c>
      <c r="E183" s="25">
        <f>F183+I183</f>
        <v>0</v>
      </c>
      <c r="F183" s="25">
        <f>[1]Затверджений!F182+[1]зміни!F182</f>
        <v>0</v>
      </c>
      <c r="G183" s="25">
        <f>[1]Затверджений!G182+[1]зміни!G182</f>
        <v>0</v>
      </c>
      <c r="H183" s="25">
        <f>[1]Затверджений!H182+[1]зміни!H182</f>
        <v>0</v>
      </c>
      <c r="I183" s="25">
        <f>[1]Затверджений!I182+[1]зміни!I182</f>
        <v>0</v>
      </c>
      <c r="J183" s="25">
        <f>K183+N183</f>
        <v>178100</v>
      </c>
      <c r="K183" s="25">
        <f>[1]Затверджений!K182+[1]зміни!K182</f>
        <v>0</v>
      </c>
      <c r="L183" s="25">
        <f>[1]Затверджений!L182+[1]зміни!L182</f>
        <v>0</v>
      </c>
      <c r="M183" s="25">
        <f>[1]Затверджений!M182+[1]зміни!M182</f>
        <v>0</v>
      </c>
      <c r="N183" s="25">
        <f>[1]Затверджений!N182+[1]зміни!N182</f>
        <v>178100</v>
      </c>
      <c r="O183" s="25">
        <f>[1]Затверджений!O182+[1]зміни!O182</f>
        <v>0</v>
      </c>
      <c r="P183" s="25"/>
      <c r="Q183" s="25">
        <f t="shared" si="59"/>
        <v>178100</v>
      </c>
    </row>
    <row r="184" spans="1:17" s="18" customFormat="1" ht="135" customHeight="1">
      <c r="A184" s="49" t="s">
        <v>497</v>
      </c>
      <c r="B184" s="49"/>
      <c r="C184" s="49"/>
      <c r="D184" s="16" t="s">
        <v>498</v>
      </c>
      <c r="E184" s="17">
        <f>E185</f>
        <v>4442263</v>
      </c>
      <c r="F184" s="17">
        <f t="shared" ref="F184:Q184" si="65">F185</f>
        <v>4442263</v>
      </c>
      <c r="G184" s="17">
        <f t="shared" si="65"/>
        <v>3445286</v>
      </c>
      <c r="H184" s="17">
        <f t="shared" si="65"/>
        <v>0</v>
      </c>
      <c r="I184" s="108"/>
      <c r="J184" s="17">
        <f t="shared" si="65"/>
        <v>32297084.870000001</v>
      </c>
      <c r="K184" s="17">
        <f t="shared" si="65"/>
        <v>0</v>
      </c>
      <c r="L184" s="17">
        <f t="shared" si="65"/>
        <v>0</v>
      </c>
      <c r="M184" s="17">
        <f t="shared" si="65"/>
        <v>0</v>
      </c>
      <c r="N184" s="17">
        <f t="shared" si="65"/>
        <v>32297084.870000001</v>
      </c>
      <c r="O184" s="17">
        <f t="shared" si="65"/>
        <v>32297084.870000001</v>
      </c>
      <c r="P184" s="17">
        <f t="shared" si="65"/>
        <v>0</v>
      </c>
      <c r="Q184" s="17">
        <f t="shared" si="65"/>
        <v>36739347.870000005</v>
      </c>
    </row>
    <row r="185" spans="1:17" s="21" customFormat="1" ht="131.25" customHeight="1">
      <c r="A185" s="15" t="s">
        <v>499</v>
      </c>
      <c r="B185" s="15"/>
      <c r="C185" s="15"/>
      <c r="D185" s="19" t="s">
        <v>498</v>
      </c>
      <c r="E185" s="20">
        <f>E186+E193+E190+E195+E188+E187+E189</f>
        <v>4442263</v>
      </c>
      <c r="F185" s="20">
        <f t="shared" ref="F185:Q185" si="66">F186+F193+F190+F195+F188+F187+F189</f>
        <v>4442263</v>
      </c>
      <c r="G185" s="20">
        <f t="shared" si="66"/>
        <v>3445286</v>
      </c>
      <c r="H185" s="20">
        <f t="shared" si="66"/>
        <v>0</v>
      </c>
      <c r="I185" s="20">
        <f t="shared" si="66"/>
        <v>0</v>
      </c>
      <c r="J185" s="20">
        <f t="shared" si="66"/>
        <v>32297084.870000001</v>
      </c>
      <c r="K185" s="20">
        <f t="shared" si="66"/>
        <v>0</v>
      </c>
      <c r="L185" s="20">
        <f t="shared" si="66"/>
        <v>0</v>
      </c>
      <c r="M185" s="20">
        <f t="shared" si="66"/>
        <v>0</v>
      </c>
      <c r="N185" s="20">
        <f t="shared" si="66"/>
        <v>32297084.870000001</v>
      </c>
      <c r="O185" s="20">
        <f t="shared" si="66"/>
        <v>32297084.870000001</v>
      </c>
      <c r="P185" s="20">
        <f t="shared" si="66"/>
        <v>0</v>
      </c>
      <c r="Q185" s="20">
        <f t="shared" si="66"/>
        <v>36739347.870000005</v>
      </c>
    </row>
    <row r="186" spans="1:17" s="13" customFormat="1" ht="162.75">
      <c r="A186" s="22" t="s">
        <v>500</v>
      </c>
      <c r="B186" s="22" t="s">
        <v>123</v>
      </c>
      <c r="C186" s="22" t="s">
        <v>30</v>
      </c>
      <c r="D186" s="24" t="s">
        <v>124</v>
      </c>
      <c r="E186" s="25">
        <f>F186+I186</f>
        <v>4442263</v>
      </c>
      <c r="F186" s="25">
        <f>[1]Затверджений!F185+[1]зміни!F185</f>
        <v>4442263</v>
      </c>
      <c r="G186" s="25">
        <f>[1]Затверджений!G185+[1]зміни!G185</f>
        <v>3445286</v>
      </c>
      <c r="H186" s="25">
        <f>[1]Затверджений!H185+[1]зміни!H185</f>
        <v>0</v>
      </c>
      <c r="I186" s="25">
        <f>[1]Затверджений!I185+[1]зміни!I185</f>
        <v>0</v>
      </c>
      <c r="J186" s="25">
        <f>K186+N186</f>
        <v>0</v>
      </c>
      <c r="K186" s="25">
        <f>[1]Затверджений!K185+[1]зміни!K185</f>
        <v>0</v>
      </c>
      <c r="L186" s="25">
        <f>[1]Затверджений!L185+[1]зміни!L185</f>
        <v>0</v>
      </c>
      <c r="M186" s="25">
        <f>[1]Затверджений!M185+[1]зміни!M185</f>
        <v>0</v>
      </c>
      <c r="N186" s="25">
        <f>[1]Затверджений!N185+[1]зміни!N185</f>
        <v>0</v>
      </c>
      <c r="O186" s="25">
        <f>[1]Затверджений!O185+[1]зміни!O185</f>
        <v>0</v>
      </c>
      <c r="P186" s="25"/>
      <c r="Q186" s="25">
        <f>E186+J186</f>
        <v>4442263</v>
      </c>
    </row>
    <row r="187" spans="1:17" s="13" customFormat="1" ht="46.5">
      <c r="A187" s="22" t="s">
        <v>501</v>
      </c>
      <c r="B187" s="22" t="s">
        <v>126</v>
      </c>
      <c r="C187" s="22" t="s">
        <v>127</v>
      </c>
      <c r="D187" s="24" t="s">
        <v>128</v>
      </c>
      <c r="E187" s="25">
        <f>F187+I187</f>
        <v>0</v>
      </c>
      <c r="F187" s="25">
        <f>[1]Затверджений!F188+[1]зміни!F186</f>
        <v>0</v>
      </c>
      <c r="G187" s="25">
        <f>[1]Затверджений!G188+[1]зміни!G186</f>
        <v>0</v>
      </c>
      <c r="H187" s="25">
        <f>[1]Затверджений!H188+[1]зміни!H186</f>
        <v>0</v>
      </c>
      <c r="I187" s="25">
        <f>[1]Затверджений!I188+[1]зміни!I186</f>
        <v>0</v>
      </c>
      <c r="J187" s="25">
        <f>K187+N187</f>
        <v>42800.02</v>
      </c>
      <c r="K187" s="25">
        <f>[1]Затверджений!K188+[1]зміни!K186</f>
        <v>0</v>
      </c>
      <c r="L187" s="25">
        <f>[1]Затверджений!L188+[1]зміни!L186</f>
        <v>0</v>
      </c>
      <c r="M187" s="25">
        <f>[1]Затверджений!M188+[1]зміни!M186</f>
        <v>0</v>
      </c>
      <c r="N187" s="25">
        <f>[1]Затверджений!N188+[1]зміни!N186</f>
        <v>42800.02</v>
      </c>
      <c r="O187" s="25">
        <f>[1]Затверджений!O188+[1]зміни!O186</f>
        <v>42800.02</v>
      </c>
      <c r="P187" s="25"/>
      <c r="Q187" s="25">
        <f>E187+J187</f>
        <v>42800.02</v>
      </c>
    </row>
    <row r="188" spans="1:17" s="13" customFormat="1" ht="69.75">
      <c r="A188" s="22" t="s">
        <v>502</v>
      </c>
      <c r="B188" s="22" t="s">
        <v>48</v>
      </c>
      <c r="C188" s="22" t="s">
        <v>49</v>
      </c>
      <c r="D188" s="24" t="s">
        <v>50</v>
      </c>
      <c r="E188" s="25">
        <f>F188+I188</f>
        <v>0</v>
      </c>
      <c r="F188" s="25">
        <f>[1]Затверджений!F189+[1]зміни!F187</f>
        <v>0</v>
      </c>
      <c r="G188" s="25">
        <f>[1]Затверджений!G189+[1]зміни!G187</f>
        <v>0</v>
      </c>
      <c r="H188" s="25">
        <f>[1]Затверджений!H189+[1]зміни!H187</f>
        <v>0</v>
      </c>
      <c r="I188" s="25">
        <f>[1]Затверджений!I189+[1]зміни!I187</f>
        <v>0</v>
      </c>
      <c r="J188" s="25">
        <f>K188+N188</f>
        <v>165169.39000000001</v>
      </c>
      <c r="K188" s="25">
        <f>[1]Затверджений!K189+[1]зміни!K187</f>
        <v>0</v>
      </c>
      <c r="L188" s="25">
        <f>[1]Затверджений!L189+[1]зміни!L187</f>
        <v>0</v>
      </c>
      <c r="M188" s="25">
        <f>[1]Затверджений!M189+[1]зміни!M187</f>
        <v>0</v>
      </c>
      <c r="N188" s="25">
        <f>[1]Затверджений!N189+[1]зміни!N187</f>
        <v>165169.39000000001</v>
      </c>
      <c r="O188" s="25">
        <f>[1]Затверджений!O189+[1]зміни!O187</f>
        <v>165169.39000000001</v>
      </c>
      <c r="P188" s="25"/>
      <c r="Q188" s="25">
        <f>E188+J188</f>
        <v>165169.39000000001</v>
      </c>
    </row>
    <row r="189" spans="1:17" s="13" customFormat="1" ht="93">
      <c r="A189" s="22" t="s">
        <v>503</v>
      </c>
      <c r="B189" s="22" t="s">
        <v>470</v>
      </c>
      <c r="C189" s="22" t="s">
        <v>213</v>
      </c>
      <c r="D189" s="24" t="s">
        <v>471</v>
      </c>
      <c r="E189" s="25"/>
      <c r="F189" s="25">
        <f>[1]Затверджений!F190+[1]зміни!F188</f>
        <v>0</v>
      </c>
      <c r="G189" s="25">
        <f>[1]Затверджений!G190+[1]зміни!G188</f>
        <v>0</v>
      </c>
      <c r="H189" s="25">
        <f>[1]Затверджений!H190+[1]зміни!H188</f>
        <v>0</v>
      </c>
      <c r="I189" s="25">
        <f>[1]Затверджений!I190+[1]зміни!I188</f>
        <v>0</v>
      </c>
      <c r="J189" s="25">
        <f>K189+N189</f>
        <v>9997.34</v>
      </c>
      <c r="K189" s="25">
        <f>[1]Затверджений!K190+[1]зміни!K188</f>
        <v>0</v>
      </c>
      <c r="L189" s="25">
        <f>[1]Затверджений!L190+[1]зміни!L188</f>
        <v>0</v>
      </c>
      <c r="M189" s="25">
        <f>[1]Затверджений!M190+[1]зміни!M188</f>
        <v>0</v>
      </c>
      <c r="N189" s="25">
        <f>[1]Затверджений!N190+[1]зміни!N188</f>
        <v>9997.34</v>
      </c>
      <c r="O189" s="25">
        <f>[1]Затверджений!O190+[1]зміни!O188</f>
        <v>9997.34</v>
      </c>
      <c r="P189" s="25"/>
      <c r="Q189" s="25">
        <f>E189+J189</f>
        <v>9997.34</v>
      </c>
    </row>
    <row r="190" spans="1:17" s="13" customFormat="1" ht="93">
      <c r="A190" s="22" t="s">
        <v>504</v>
      </c>
      <c r="B190" s="22" t="s">
        <v>209</v>
      </c>
      <c r="C190" s="22"/>
      <c r="D190" s="24" t="s">
        <v>210</v>
      </c>
      <c r="E190" s="25">
        <f>E192+E191</f>
        <v>0</v>
      </c>
      <c r="F190" s="25">
        <f t="shared" ref="F190:Q190" si="67">F192+F191</f>
        <v>0</v>
      </c>
      <c r="G190" s="25">
        <f t="shared" si="67"/>
        <v>0</v>
      </c>
      <c r="H190" s="25">
        <f t="shared" si="67"/>
        <v>0</v>
      </c>
      <c r="I190" s="25">
        <f t="shared" si="67"/>
        <v>0</v>
      </c>
      <c r="J190" s="25">
        <f t="shared" si="67"/>
        <v>902786.11</v>
      </c>
      <c r="K190" s="25">
        <f t="shared" si="67"/>
        <v>0</v>
      </c>
      <c r="L190" s="25">
        <f t="shared" si="67"/>
        <v>0</v>
      </c>
      <c r="M190" s="25">
        <f t="shared" si="67"/>
        <v>0</v>
      </c>
      <c r="N190" s="25">
        <f t="shared" si="67"/>
        <v>902786.11</v>
      </c>
      <c r="O190" s="25">
        <f t="shared" si="67"/>
        <v>902786.11</v>
      </c>
      <c r="P190" s="25">
        <f t="shared" si="67"/>
        <v>0</v>
      </c>
      <c r="Q190" s="25">
        <f t="shared" si="67"/>
        <v>902786.11</v>
      </c>
    </row>
    <row r="191" spans="1:17" s="30" customFormat="1" ht="70.5" customHeight="1">
      <c r="A191" s="26" t="s">
        <v>505</v>
      </c>
      <c r="B191" s="26" t="s">
        <v>506</v>
      </c>
      <c r="C191" s="26" t="s">
        <v>213</v>
      </c>
      <c r="D191" s="28" t="s">
        <v>507</v>
      </c>
      <c r="E191" s="25">
        <f>F191+I191</f>
        <v>0</v>
      </c>
      <c r="F191" s="29">
        <f>[1]Затверджений!F190+[1]зміни!F190</f>
        <v>0</v>
      </c>
      <c r="G191" s="29">
        <f>[1]Затверджений!G190+[1]зміни!G190</f>
        <v>0</v>
      </c>
      <c r="H191" s="29">
        <f>[1]Затверджений!H190+[1]зміни!H190</f>
        <v>0</v>
      </c>
      <c r="I191" s="29">
        <f>[1]Затверджений!I190+[1]зміни!I190</f>
        <v>0</v>
      </c>
      <c r="J191" s="25">
        <f>K191+N191</f>
        <v>242048.62</v>
      </c>
      <c r="K191" s="29">
        <f>[1]Затверджений!K190+[1]зміни!K190</f>
        <v>0</v>
      </c>
      <c r="L191" s="29">
        <f>[1]Затверджений!L190+[1]зміни!L190</f>
        <v>0</v>
      </c>
      <c r="M191" s="29">
        <f>[1]Затверджений!M190+[1]зміни!M190</f>
        <v>0</v>
      </c>
      <c r="N191" s="29">
        <f>[1]Затверджений!N190+[1]зміни!N190</f>
        <v>242048.62</v>
      </c>
      <c r="O191" s="29">
        <f>[1]Затверджений!O190+[1]зміни!O190</f>
        <v>242048.62</v>
      </c>
      <c r="P191" s="29"/>
      <c r="Q191" s="25">
        <f>E191+J191</f>
        <v>242048.62</v>
      </c>
    </row>
    <row r="192" spans="1:17" s="30" customFormat="1" ht="69.75">
      <c r="A192" s="26" t="s">
        <v>508</v>
      </c>
      <c r="B192" s="26" t="s">
        <v>212</v>
      </c>
      <c r="C192" s="26" t="s">
        <v>213</v>
      </c>
      <c r="D192" s="28" t="s">
        <v>214</v>
      </c>
      <c r="E192" s="25">
        <f>F192+I192</f>
        <v>0</v>
      </c>
      <c r="F192" s="29">
        <f>[1]Затверджений!F191+[1]зміни!F191</f>
        <v>0</v>
      </c>
      <c r="G192" s="29">
        <f>[1]Затверджений!G191+[1]зміни!G191</f>
        <v>0</v>
      </c>
      <c r="H192" s="29">
        <f>[1]Затверджений!H191+[1]зміни!H191</f>
        <v>0</v>
      </c>
      <c r="I192" s="29">
        <f>[1]Затверджений!I191+[1]зміни!I191</f>
        <v>0</v>
      </c>
      <c r="J192" s="25">
        <f>K192+N192</f>
        <v>660737.49</v>
      </c>
      <c r="K192" s="29">
        <f>[1]Затверджений!K191+[1]зміни!K191</f>
        <v>0</v>
      </c>
      <c r="L192" s="29">
        <f>[1]Затверджений!L191+[1]зміни!L191</f>
        <v>0</v>
      </c>
      <c r="M192" s="29">
        <f>[1]Затверджений!M191+[1]зміни!M191</f>
        <v>0</v>
      </c>
      <c r="N192" s="29">
        <f>[1]Затверджений!N191+[1]зміни!N191</f>
        <v>660737.49</v>
      </c>
      <c r="O192" s="29">
        <f>[1]Затверджений!O191+[1]зміни!O191</f>
        <v>660737.49</v>
      </c>
      <c r="P192" s="29"/>
      <c r="Q192" s="25">
        <f>E192+J192</f>
        <v>660737.49</v>
      </c>
    </row>
    <row r="193" spans="1:17" s="13" customFormat="1" ht="69.75">
      <c r="A193" s="22" t="s">
        <v>509</v>
      </c>
      <c r="B193" s="22" t="s">
        <v>473</v>
      </c>
      <c r="C193" s="22"/>
      <c r="D193" s="24" t="s">
        <v>474</v>
      </c>
      <c r="E193" s="25">
        <f>E194</f>
        <v>0</v>
      </c>
      <c r="F193" s="25">
        <f>F194</f>
        <v>0</v>
      </c>
      <c r="G193" s="25">
        <f t="shared" ref="G193:I193" si="68">G194</f>
        <v>0</v>
      </c>
      <c r="H193" s="25">
        <f t="shared" si="68"/>
        <v>0</v>
      </c>
      <c r="I193" s="25">
        <f t="shared" si="68"/>
        <v>0</v>
      </c>
      <c r="J193" s="25">
        <f>J194</f>
        <v>31000000</v>
      </c>
      <c r="K193" s="25">
        <f t="shared" ref="K193:M193" si="69">K194</f>
        <v>0</v>
      </c>
      <c r="L193" s="25">
        <f t="shared" si="69"/>
        <v>0</v>
      </c>
      <c r="M193" s="25">
        <f t="shared" si="69"/>
        <v>0</v>
      </c>
      <c r="N193" s="25">
        <f>N194</f>
        <v>31000000</v>
      </c>
      <c r="O193" s="25">
        <f>O194</f>
        <v>31000000</v>
      </c>
      <c r="P193" s="25"/>
      <c r="Q193" s="25">
        <f>Q194</f>
        <v>31000000</v>
      </c>
    </row>
    <row r="194" spans="1:17" s="13" customFormat="1" ht="204" customHeight="1">
      <c r="A194" s="26" t="s">
        <v>510</v>
      </c>
      <c r="B194" s="26" t="s">
        <v>476</v>
      </c>
      <c r="C194" s="26" t="s">
        <v>60</v>
      </c>
      <c r="D194" s="28" t="s">
        <v>511</v>
      </c>
      <c r="E194" s="25">
        <f>F194+I194</f>
        <v>0</v>
      </c>
      <c r="F194" s="29">
        <f>[1]Затверджений!F193+[1]зміни!F193</f>
        <v>0</v>
      </c>
      <c r="G194" s="29">
        <f>[1]Затверджений!G193+[1]зміни!G193</f>
        <v>0</v>
      </c>
      <c r="H194" s="29">
        <f>[1]Затверджений!H193+[1]зміни!H193</f>
        <v>0</v>
      </c>
      <c r="I194" s="29">
        <f>[1]Затверджений!I193+[1]зміни!I193</f>
        <v>0</v>
      </c>
      <c r="J194" s="29">
        <f>K194+N194</f>
        <v>31000000</v>
      </c>
      <c r="K194" s="29">
        <f>[1]Затверджений!K193+[1]зміни!K193</f>
        <v>0</v>
      </c>
      <c r="L194" s="29">
        <f>[1]Затверджений!L193+[1]зміни!L193</f>
        <v>0</v>
      </c>
      <c r="M194" s="29">
        <f>[1]Затверджений!M193+[1]зміни!M193</f>
        <v>0</v>
      </c>
      <c r="N194" s="29">
        <f>[1]Затверджений!N193+[1]зміни!N193</f>
        <v>31000000</v>
      </c>
      <c r="O194" s="29">
        <f>[1]Затверджений!O193+[1]зміни!O193</f>
        <v>31000000</v>
      </c>
      <c r="P194" s="29"/>
      <c r="Q194" s="29">
        <f>E194+J194</f>
        <v>31000000</v>
      </c>
    </row>
    <row r="195" spans="1:17" s="13" customFormat="1" ht="46.5">
      <c r="A195" s="22" t="s">
        <v>512</v>
      </c>
      <c r="B195" s="22" t="s">
        <v>85</v>
      </c>
      <c r="C195" s="22" t="s">
        <v>86</v>
      </c>
      <c r="D195" s="24" t="s">
        <v>87</v>
      </c>
      <c r="E195" s="25">
        <f>F195+I195</f>
        <v>0</v>
      </c>
      <c r="F195" s="25">
        <f>[1]Затверджений!F194+[1]зміни!F194</f>
        <v>0</v>
      </c>
      <c r="G195" s="25">
        <f>[1]Затверджений!G194+[1]зміни!G194</f>
        <v>0</v>
      </c>
      <c r="H195" s="25">
        <f>[1]Затверджений!H194+[1]зміни!H194</f>
        <v>0</v>
      </c>
      <c r="I195" s="25">
        <f>[1]Затверджений!I194+[1]зміни!I194</f>
        <v>0</v>
      </c>
      <c r="J195" s="25">
        <f>K195+N195</f>
        <v>176332.01</v>
      </c>
      <c r="K195" s="25">
        <f>[1]Затверджений!K194+[1]зміни!K194</f>
        <v>0</v>
      </c>
      <c r="L195" s="25">
        <f>[1]Затверджений!L194+[1]зміни!L194</f>
        <v>0</v>
      </c>
      <c r="M195" s="25">
        <f>[1]Затверджений!M194+[1]зміни!M194</f>
        <v>0</v>
      </c>
      <c r="N195" s="25">
        <f>[1]Затверджений!N194+[1]зміни!N194</f>
        <v>176332.01</v>
      </c>
      <c r="O195" s="25">
        <f>[1]Затверджений!O194+[1]зміни!O194</f>
        <v>176332.01</v>
      </c>
      <c r="P195" s="25"/>
      <c r="Q195" s="25">
        <f>E195+J195</f>
        <v>176332.01</v>
      </c>
    </row>
    <row r="196" spans="1:17" s="18" customFormat="1" ht="135" customHeight="1">
      <c r="A196" s="14" t="s">
        <v>513</v>
      </c>
      <c r="B196" s="14"/>
      <c r="C196" s="14"/>
      <c r="D196" s="16" t="s">
        <v>514</v>
      </c>
      <c r="E196" s="17">
        <f t="shared" ref="E196:Q196" si="70">SUM(E197)</f>
        <v>13089082</v>
      </c>
      <c r="F196" s="17">
        <f t="shared" si="70"/>
        <v>11069082</v>
      </c>
      <c r="G196" s="17">
        <f t="shared" si="70"/>
        <v>7852835</v>
      </c>
      <c r="H196" s="17">
        <f t="shared" si="70"/>
        <v>202536</v>
      </c>
      <c r="I196" s="17">
        <f t="shared" si="70"/>
        <v>2020000</v>
      </c>
      <c r="J196" s="17">
        <f t="shared" si="70"/>
        <v>138450</v>
      </c>
      <c r="K196" s="17">
        <f t="shared" si="70"/>
        <v>0</v>
      </c>
      <c r="L196" s="17">
        <f t="shared" si="70"/>
        <v>0</v>
      </c>
      <c r="M196" s="17">
        <f t="shared" si="70"/>
        <v>0</v>
      </c>
      <c r="N196" s="17">
        <f t="shared" si="70"/>
        <v>138450</v>
      </c>
      <c r="O196" s="17">
        <f t="shared" si="70"/>
        <v>138450</v>
      </c>
      <c r="P196" s="17" t="e">
        <f t="shared" si="70"/>
        <v>#REF!</v>
      </c>
      <c r="Q196" s="17">
        <f t="shared" si="70"/>
        <v>13227532</v>
      </c>
    </row>
    <row r="197" spans="1:17" s="21" customFormat="1" ht="116.25">
      <c r="A197" s="15" t="s">
        <v>515</v>
      </c>
      <c r="B197" s="15"/>
      <c r="C197" s="15"/>
      <c r="D197" s="19" t="s">
        <v>514</v>
      </c>
      <c r="E197" s="20">
        <f>SUM(E198+E199+E202+E201+E200)</f>
        <v>13089082</v>
      </c>
      <c r="F197" s="20">
        <f t="shared" ref="F197:Q197" si="71">SUM(F198+F199+F202+F201+F200)</f>
        <v>11069082</v>
      </c>
      <c r="G197" s="20">
        <f t="shared" si="71"/>
        <v>7852835</v>
      </c>
      <c r="H197" s="20">
        <f t="shared" si="71"/>
        <v>202536</v>
      </c>
      <c r="I197" s="20">
        <f t="shared" si="71"/>
        <v>2020000</v>
      </c>
      <c r="J197" s="20">
        <f t="shared" si="71"/>
        <v>138450</v>
      </c>
      <c r="K197" s="20">
        <f t="shared" si="71"/>
        <v>0</v>
      </c>
      <c r="L197" s="20">
        <f t="shared" si="71"/>
        <v>0</v>
      </c>
      <c r="M197" s="20">
        <f t="shared" si="71"/>
        <v>0</v>
      </c>
      <c r="N197" s="20">
        <f t="shared" si="71"/>
        <v>138450</v>
      </c>
      <c r="O197" s="20">
        <f t="shared" si="71"/>
        <v>138450</v>
      </c>
      <c r="P197" s="20" t="e">
        <f t="shared" si="71"/>
        <v>#REF!</v>
      </c>
      <c r="Q197" s="20">
        <f t="shared" si="71"/>
        <v>13227532</v>
      </c>
    </row>
    <row r="198" spans="1:17" s="13" customFormat="1" ht="196.5" customHeight="1">
      <c r="A198" s="22" t="s">
        <v>516</v>
      </c>
      <c r="B198" s="22" t="s">
        <v>123</v>
      </c>
      <c r="C198" s="22" t="s">
        <v>30</v>
      </c>
      <c r="D198" s="24" t="s">
        <v>124</v>
      </c>
      <c r="E198" s="25">
        <f>F198+I198</f>
        <v>10169082</v>
      </c>
      <c r="F198" s="25">
        <f>[1]Затверджений!F197+[1]зміни!F197</f>
        <v>10169082</v>
      </c>
      <c r="G198" s="25">
        <f>[1]Затверджений!G197+[1]зміни!G197</f>
        <v>7852835</v>
      </c>
      <c r="H198" s="25">
        <f>[1]Затверджений!H197+[1]зміни!H197</f>
        <v>202536</v>
      </c>
      <c r="I198" s="25">
        <f>[1]Затверджений!I197+[1]зміни!I197</f>
        <v>0</v>
      </c>
      <c r="J198" s="25">
        <f>K198+N198</f>
        <v>0</v>
      </c>
      <c r="K198" s="25">
        <f>[1]Затверджений!K197+[1]зміни!K197</f>
        <v>0</v>
      </c>
      <c r="L198" s="25">
        <f>[1]Затверджений!L197+[1]зміни!L197</f>
        <v>0</v>
      </c>
      <c r="M198" s="25">
        <f>[1]Затверджений!M197+[1]зміни!M197</f>
        <v>0</v>
      </c>
      <c r="N198" s="25">
        <f>[1]Затверджений!N197+[1]зміни!N197</f>
        <v>0</v>
      </c>
      <c r="O198" s="25">
        <f>[1]Затверджений!O197+[1]зміни!O197</f>
        <v>0</v>
      </c>
      <c r="P198" s="25" t="e">
        <f>'[2]БЮДЖЕТ 29.12.2016 затв'!P164+'[2]16.02.2017 '!P164+'[2]09.03.2017'!P164+[2]проект!P164</f>
        <v>#REF!</v>
      </c>
      <c r="Q198" s="25">
        <f t="shared" ref="Q198:Q203" si="72">E198+J198</f>
        <v>10169082</v>
      </c>
    </row>
    <row r="199" spans="1:17" s="13" customFormat="1" ht="137.25" customHeight="1">
      <c r="A199" s="22" t="s">
        <v>517</v>
      </c>
      <c r="B199" s="22" t="s">
        <v>48</v>
      </c>
      <c r="C199" s="22" t="s">
        <v>49</v>
      </c>
      <c r="D199" s="24" t="s">
        <v>50</v>
      </c>
      <c r="E199" s="25">
        <f>F199+I199</f>
        <v>200000</v>
      </c>
      <c r="F199" s="25">
        <f>[1]Затверджений!F198+[1]зміни!F198</f>
        <v>0</v>
      </c>
      <c r="G199" s="25">
        <f>[1]Затверджений!G198+[1]зміни!G198</f>
        <v>0</v>
      </c>
      <c r="H199" s="25">
        <f>[1]Затверджений!H198+[1]зміни!H198</f>
        <v>0</v>
      </c>
      <c r="I199" s="25">
        <f>[1]Затверджений!I198+[1]зміни!I198</f>
        <v>200000</v>
      </c>
      <c r="J199" s="25">
        <f>K199+N199</f>
        <v>30000</v>
      </c>
      <c r="K199" s="25">
        <f>[1]Затверджений!K198+[1]зміни!K198</f>
        <v>0</v>
      </c>
      <c r="L199" s="25">
        <f>[1]Затверджений!L198+[1]зміни!L198</f>
        <v>0</v>
      </c>
      <c r="M199" s="25">
        <f>[1]Затверджений!M198+[1]зміни!M198</f>
        <v>0</v>
      </c>
      <c r="N199" s="25">
        <f>[1]Затверджений!N198+[1]зміни!N198</f>
        <v>30000</v>
      </c>
      <c r="O199" s="25">
        <f>[1]Затверджений!O198+[1]зміни!O198</f>
        <v>30000</v>
      </c>
      <c r="P199" s="25" t="e">
        <f>'[2]БЮДЖЕТ 29.12.2016 затв'!P165+'[2]16.02.2017 '!P165+'[2]09.03.2017'!P165+[2]проект!P165</f>
        <v>#REF!</v>
      </c>
      <c r="Q199" s="25">
        <f t="shared" si="72"/>
        <v>230000</v>
      </c>
    </row>
    <row r="200" spans="1:17" s="13" customFormat="1" ht="137.25" customHeight="1">
      <c r="A200" s="22" t="s">
        <v>518</v>
      </c>
      <c r="B200" s="22" t="s">
        <v>519</v>
      </c>
      <c r="C200" s="22" t="s">
        <v>213</v>
      </c>
      <c r="D200" s="24" t="s">
        <v>520</v>
      </c>
      <c r="E200" s="25">
        <f>F200+I200</f>
        <v>0</v>
      </c>
      <c r="F200" s="25">
        <f>[1]Затверджений!F199+[1]зміни!F199</f>
        <v>0</v>
      </c>
      <c r="G200" s="25">
        <f>[1]Затверджений!G199+[1]зміни!G199</f>
        <v>0</v>
      </c>
      <c r="H200" s="25">
        <f>[1]Затверджений!H199+[1]зміни!H199</f>
        <v>0</v>
      </c>
      <c r="I200" s="25">
        <f>[1]Затверджений!I199+[1]зміни!I199</f>
        <v>0</v>
      </c>
      <c r="J200" s="25">
        <f>K200+N200</f>
        <v>65450</v>
      </c>
      <c r="K200" s="25">
        <f>[1]Затверджений!K199+[1]зміни!K199</f>
        <v>0</v>
      </c>
      <c r="L200" s="25">
        <f>[1]Затверджений!L199+[1]зміни!L199</f>
        <v>0</v>
      </c>
      <c r="M200" s="25">
        <f>[1]Затверджений!M199+[1]зміни!M199</f>
        <v>0</v>
      </c>
      <c r="N200" s="25">
        <f>[1]Затверджений!N199+[1]зміни!N199</f>
        <v>65450</v>
      </c>
      <c r="O200" s="25">
        <f>[1]Затверджений!O199+[1]зміни!O199</f>
        <v>65450</v>
      </c>
      <c r="P200" s="25"/>
      <c r="Q200" s="25">
        <f t="shared" si="72"/>
        <v>65450</v>
      </c>
    </row>
    <row r="201" spans="1:17" s="13" customFormat="1" ht="137.25" customHeight="1">
      <c r="A201" s="22" t="s">
        <v>521</v>
      </c>
      <c r="B201" s="22" t="s">
        <v>92</v>
      </c>
      <c r="C201" s="22" t="s">
        <v>60</v>
      </c>
      <c r="D201" s="24" t="s">
        <v>93</v>
      </c>
      <c r="E201" s="25">
        <f>F201+I201</f>
        <v>0</v>
      </c>
      <c r="F201" s="25">
        <f>[1]Затверджений!F200+[1]зміни!F200</f>
        <v>0</v>
      </c>
      <c r="G201" s="25">
        <f>[1]Затверджений!G200+[1]зміни!G200</f>
        <v>0</v>
      </c>
      <c r="H201" s="25">
        <f>[1]Затверджений!H200+[1]зміни!H200</f>
        <v>0</v>
      </c>
      <c r="I201" s="25">
        <f>[1]Затверджений!I200+[1]зміни!I200</f>
        <v>0</v>
      </c>
      <c r="J201" s="25">
        <f>K201+N201</f>
        <v>43000</v>
      </c>
      <c r="K201" s="25">
        <f>[1]Затверджений!K200+[1]зміни!K200</f>
        <v>0</v>
      </c>
      <c r="L201" s="25">
        <f>[1]Затверджений!L200+[1]зміни!L200</f>
        <v>0</v>
      </c>
      <c r="M201" s="25">
        <f>[1]Затверджений!M200+[1]зміни!M200</f>
        <v>0</v>
      </c>
      <c r="N201" s="25">
        <f>[1]Затверджений!N200+[1]зміни!N200</f>
        <v>43000</v>
      </c>
      <c r="O201" s="25">
        <f>[1]Затверджений!O200+[1]зміни!O200</f>
        <v>43000</v>
      </c>
      <c r="P201" s="25"/>
      <c r="Q201" s="25">
        <f t="shared" si="72"/>
        <v>43000</v>
      </c>
    </row>
    <row r="202" spans="1:17" s="13" customFormat="1" ht="94.5" customHeight="1">
      <c r="A202" s="89" t="s">
        <v>522</v>
      </c>
      <c r="B202" s="89">
        <v>7690</v>
      </c>
      <c r="C202" s="50"/>
      <c r="D202" s="24" t="s">
        <v>99</v>
      </c>
      <c r="E202" s="25">
        <f>E203</f>
        <v>2720000</v>
      </c>
      <c r="F202" s="25">
        <f>F203</f>
        <v>900000</v>
      </c>
      <c r="G202" s="25">
        <f>G203</f>
        <v>0</v>
      </c>
      <c r="H202" s="25">
        <f>H203</f>
        <v>0</v>
      </c>
      <c r="I202" s="25">
        <f>I203</f>
        <v>1820000</v>
      </c>
      <c r="J202" s="25">
        <f>K202+N202</f>
        <v>0</v>
      </c>
      <c r="K202" s="25"/>
      <c r="L202" s="25"/>
      <c r="M202" s="25"/>
      <c r="N202" s="25"/>
      <c r="O202" s="25"/>
      <c r="P202" s="25" t="e">
        <f>'[2]БЮДЖЕТ 29.12.2016 затв'!P170+'[2]16.02.2017 '!P170+'[2]09.03.2017'!P170+[2]проект!P170</f>
        <v>#REF!</v>
      </c>
      <c r="Q202" s="25">
        <f t="shared" si="72"/>
        <v>2720000</v>
      </c>
    </row>
    <row r="203" spans="1:17" s="30" customFormat="1" ht="102" customHeight="1">
      <c r="A203" s="51" t="s">
        <v>523</v>
      </c>
      <c r="B203" s="51" t="s">
        <v>101</v>
      </c>
      <c r="C203" s="52" t="s">
        <v>60</v>
      </c>
      <c r="D203" s="28" t="s">
        <v>524</v>
      </c>
      <c r="E203" s="29">
        <f>F203+I203</f>
        <v>2720000</v>
      </c>
      <c r="F203" s="29">
        <f>[1]Затверджений!F202+[1]зміни!F202</f>
        <v>900000</v>
      </c>
      <c r="G203" s="29">
        <f>[1]Затверджений!G202+[1]зміни!G202</f>
        <v>0</v>
      </c>
      <c r="H203" s="29">
        <f>[1]Затверджений!H202+[1]зміни!H202</f>
        <v>0</v>
      </c>
      <c r="I203" s="29">
        <f>[1]Затверджений!I202+[1]зміни!I202</f>
        <v>1820000</v>
      </c>
      <c r="J203" s="29"/>
      <c r="K203" s="29">
        <f>[1]Затверджений!K202+[1]зміни!K202</f>
        <v>0</v>
      </c>
      <c r="L203" s="29">
        <f>[1]Затверджений!L202+[1]зміни!L202</f>
        <v>0</v>
      </c>
      <c r="M203" s="29">
        <f>[1]Затверджений!M202+[1]зміни!M202</f>
        <v>0</v>
      </c>
      <c r="N203" s="29">
        <f>[1]Затверджений!N202+[1]зміни!N202</f>
        <v>0</v>
      </c>
      <c r="O203" s="29">
        <f>[1]Затверджений!O202+[1]зміни!O202</f>
        <v>0</v>
      </c>
      <c r="P203" s="29"/>
      <c r="Q203" s="29">
        <f t="shared" si="72"/>
        <v>2720000</v>
      </c>
    </row>
    <row r="204" spans="1:17" s="18" customFormat="1" ht="96.75" customHeight="1">
      <c r="A204" s="14" t="s">
        <v>525</v>
      </c>
      <c r="B204" s="14"/>
      <c r="C204" s="14"/>
      <c r="D204" s="16" t="s">
        <v>526</v>
      </c>
      <c r="E204" s="17">
        <f t="shared" ref="E204:Q204" si="73">SUM(E205)</f>
        <v>121336871</v>
      </c>
      <c r="F204" s="17">
        <f t="shared" si="73"/>
        <v>101336871</v>
      </c>
      <c r="G204" s="17">
        <f t="shared" si="73"/>
        <v>8898428</v>
      </c>
      <c r="H204" s="17">
        <f t="shared" si="73"/>
        <v>0</v>
      </c>
      <c r="I204" s="17">
        <f t="shared" si="73"/>
        <v>0</v>
      </c>
      <c r="J204" s="17">
        <f t="shared" si="73"/>
        <v>40092833.420000002</v>
      </c>
      <c r="K204" s="17">
        <f t="shared" si="73"/>
        <v>0</v>
      </c>
      <c r="L204" s="17">
        <f t="shared" si="73"/>
        <v>0</v>
      </c>
      <c r="M204" s="17">
        <f t="shared" si="73"/>
        <v>0</v>
      </c>
      <c r="N204" s="17">
        <f t="shared" si="73"/>
        <v>40092833.420000002</v>
      </c>
      <c r="O204" s="17">
        <f t="shared" si="73"/>
        <v>40092833.420000002</v>
      </c>
      <c r="P204" s="17" t="e">
        <f t="shared" si="73"/>
        <v>#REF!</v>
      </c>
      <c r="Q204" s="17">
        <f t="shared" si="73"/>
        <v>161429704.42000002</v>
      </c>
    </row>
    <row r="205" spans="1:17" s="21" customFormat="1" ht="114.75" customHeight="1">
      <c r="A205" s="15" t="s">
        <v>527</v>
      </c>
      <c r="B205" s="15"/>
      <c r="C205" s="15"/>
      <c r="D205" s="19" t="s">
        <v>528</v>
      </c>
      <c r="E205" s="20">
        <f>SUM(E206+E209+E208+E210+E211+E212)</f>
        <v>121336871</v>
      </c>
      <c r="F205" s="20">
        <f t="shared" ref="F205:Q205" si="74">SUM(F206+F209+F208+F210+F211+F212)</f>
        <v>101336871</v>
      </c>
      <c r="G205" s="20">
        <f t="shared" si="74"/>
        <v>8898428</v>
      </c>
      <c r="H205" s="20">
        <f t="shared" si="74"/>
        <v>0</v>
      </c>
      <c r="I205" s="20">
        <f t="shared" si="74"/>
        <v>0</v>
      </c>
      <c r="J205" s="20">
        <f t="shared" si="74"/>
        <v>40092833.420000002</v>
      </c>
      <c r="K205" s="20">
        <f t="shared" si="74"/>
        <v>0</v>
      </c>
      <c r="L205" s="20">
        <f t="shared" si="74"/>
        <v>0</v>
      </c>
      <c r="M205" s="20">
        <f t="shared" si="74"/>
        <v>0</v>
      </c>
      <c r="N205" s="20">
        <f t="shared" si="74"/>
        <v>40092833.420000002</v>
      </c>
      <c r="O205" s="20">
        <f t="shared" si="74"/>
        <v>40092833.420000002</v>
      </c>
      <c r="P205" s="20" t="e">
        <f t="shared" si="74"/>
        <v>#REF!</v>
      </c>
      <c r="Q205" s="20">
        <f t="shared" si="74"/>
        <v>161429704.42000002</v>
      </c>
    </row>
    <row r="206" spans="1:17" s="13" customFormat="1" ht="171" customHeight="1">
      <c r="A206" s="22" t="s">
        <v>529</v>
      </c>
      <c r="B206" s="22" t="s">
        <v>123</v>
      </c>
      <c r="C206" s="22" t="s">
        <v>30</v>
      </c>
      <c r="D206" s="24" t="s">
        <v>124</v>
      </c>
      <c r="E206" s="25">
        <f>F206+I206</f>
        <v>11408789</v>
      </c>
      <c r="F206" s="25">
        <f>[1]Затверджений!F205+[1]зміни!F205</f>
        <v>11408789</v>
      </c>
      <c r="G206" s="25">
        <f>[1]Затверджений!G205+[1]зміни!G205</f>
        <v>8898428</v>
      </c>
      <c r="H206" s="25">
        <f>[1]Затверджений!H205+[1]зміни!H205</f>
        <v>0</v>
      </c>
      <c r="I206" s="25">
        <f>[1]Затверджений!I205+[1]зміни!I205</f>
        <v>0</v>
      </c>
      <c r="J206" s="25">
        <f>K206+N206</f>
        <v>0</v>
      </c>
      <c r="K206" s="25">
        <f>[1]Затверджений!K205+[1]зміни!K205</f>
        <v>0</v>
      </c>
      <c r="L206" s="25">
        <f>[1]Затверджений!L205+[1]зміни!L205</f>
        <v>0</v>
      </c>
      <c r="M206" s="25">
        <f>[1]Затверджений!M205+[1]зміни!M205</f>
        <v>0</v>
      </c>
      <c r="N206" s="25">
        <f>[1]Затверджений!N205+[1]зміни!N205</f>
        <v>0</v>
      </c>
      <c r="O206" s="25">
        <f>[1]Затверджений!O205+[1]зміни!O205</f>
        <v>0</v>
      </c>
      <c r="P206" s="25" t="e">
        <f>'[2]БЮДЖЕТ 29.12.2016 затв'!P174+'[2]16.02.2017 '!P174+'[2]09.03.2017'!P174+[2]проект!P174</f>
        <v>#REF!</v>
      </c>
      <c r="Q206" s="25">
        <f>E206+J206</f>
        <v>11408789</v>
      </c>
    </row>
    <row r="207" spans="1:17" s="13" customFormat="1" ht="68.25" customHeight="1">
      <c r="A207" s="22" t="s">
        <v>530</v>
      </c>
      <c r="B207" s="22" t="s">
        <v>98</v>
      </c>
      <c r="C207" s="22"/>
      <c r="D207" s="53" t="s">
        <v>99</v>
      </c>
      <c r="E207" s="25">
        <f t="shared" ref="E207:Q207" si="75">E208</f>
        <v>300000</v>
      </c>
      <c r="F207" s="25">
        <f t="shared" si="75"/>
        <v>300000</v>
      </c>
      <c r="G207" s="25">
        <f t="shared" si="75"/>
        <v>0</v>
      </c>
      <c r="H207" s="25">
        <f t="shared" si="75"/>
        <v>0</v>
      </c>
      <c r="I207" s="25">
        <f t="shared" si="75"/>
        <v>0</v>
      </c>
      <c r="J207" s="25">
        <f t="shared" si="75"/>
        <v>40092833.420000002</v>
      </c>
      <c r="K207" s="25">
        <f t="shared" si="75"/>
        <v>0</v>
      </c>
      <c r="L207" s="25">
        <f t="shared" si="75"/>
        <v>0</v>
      </c>
      <c r="M207" s="25">
        <f t="shared" si="75"/>
        <v>0</v>
      </c>
      <c r="N207" s="25">
        <f t="shared" si="75"/>
        <v>40092833.420000002</v>
      </c>
      <c r="O207" s="25">
        <f t="shared" si="75"/>
        <v>40092833.420000002</v>
      </c>
      <c r="P207" s="25">
        <f t="shared" si="75"/>
        <v>0</v>
      </c>
      <c r="Q207" s="25">
        <f t="shared" si="75"/>
        <v>40392833.420000002</v>
      </c>
    </row>
    <row r="208" spans="1:17" s="30" customFormat="1" ht="69.75">
      <c r="A208" s="26" t="s">
        <v>531</v>
      </c>
      <c r="B208" s="26" t="s">
        <v>101</v>
      </c>
      <c r="C208" s="26" t="s">
        <v>60</v>
      </c>
      <c r="D208" s="40" t="s">
        <v>102</v>
      </c>
      <c r="E208" s="29">
        <f>F208+I208</f>
        <v>300000</v>
      </c>
      <c r="F208" s="29">
        <f>[1]Затверджений!F207+[1]зміни!F207</f>
        <v>300000</v>
      </c>
      <c r="G208" s="29">
        <f>[1]Затверджений!G207+[1]зміни!G207</f>
        <v>0</v>
      </c>
      <c r="H208" s="29">
        <f>[1]Затверджений!H207+[1]зміни!H207</f>
        <v>0</v>
      </c>
      <c r="I208" s="29">
        <f>[1]Затверджений!I207+[1]зміни!I207</f>
        <v>0</v>
      </c>
      <c r="J208" s="29">
        <f>K208+N208</f>
        <v>40092833.420000002</v>
      </c>
      <c r="K208" s="29">
        <f>[1]Затверджений!K207+[1]зміни!K207</f>
        <v>0</v>
      </c>
      <c r="L208" s="29">
        <f>[1]Затверджений!L207+[1]зміни!L207</f>
        <v>0</v>
      </c>
      <c r="M208" s="29">
        <f>[1]Затверджений!M207+[1]зміни!M207</f>
        <v>0</v>
      </c>
      <c r="N208" s="29">
        <f>[1]Затверджений!N207+[1]зміни!N207</f>
        <v>40092833.420000002</v>
      </c>
      <c r="O208" s="29">
        <f>[1]Затверджений!O207+[1]зміни!O207</f>
        <v>40092833.420000002</v>
      </c>
      <c r="P208" s="29"/>
      <c r="Q208" s="29">
        <f>E208+J208</f>
        <v>40392833.420000002</v>
      </c>
    </row>
    <row r="209" spans="1:17" s="13" customFormat="1" ht="65.25" customHeight="1">
      <c r="A209" s="22" t="s">
        <v>532</v>
      </c>
      <c r="B209" s="22" t="s">
        <v>533</v>
      </c>
      <c r="C209" s="22" t="s">
        <v>33</v>
      </c>
      <c r="D209" s="24" t="s">
        <v>534</v>
      </c>
      <c r="E209" s="25">
        <f>F209+I209</f>
        <v>6506300</v>
      </c>
      <c r="F209" s="25">
        <f>[1]Затверджений!F208+[1]зміни!F208</f>
        <v>6506300</v>
      </c>
      <c r="G209" s="25">
        <f>[1]Затверджений!G208+[1]зміни!G208</f>
        <v>0</v>
      </c>
      <c r="H209" s="25">
        <f>[1]Затверджений!H208+[1]зміни!H208</f>
        <v>0</v>
      </c>
      <c r="I209" s="25">
        <f>[1]Затверджений!I208+[1]зміни!I208</f>
        <v>0</v>
      </c>
      <c r="J209" s="25">
        <f>K209+N209</f>
        <v>0</v>
      </c>
      <c r="K209" s="25">
        <f>[1]Затверджений!K208+[1]зміни!K208</f>
        <v>0</v>
      </c>
      <c r="L209" s="25">
        <f>[1]Затверджений!L208+[1]зміни!L208</f>
        <v>0</v>
      </c>
      <c r="M209" s="25">
        <f>[1]Затверджений!M208+[1]зміни!M208</f>
        <v>0</v>
      </c>
      <c r="N209" s="25">
        <f>[1]Затверджений!N208+[1]зміни!N208</f>
        <v>0</v>
      </c>
      <c r="O209" s="25">
        <f>[1]Затверджений!O208+[1]зміни!O208</f>
        <v>0</v>
      </c>
      <c r="P209" s="25" t="e">
        <f>'[2]БЮДЖЕТ 29.12.2016 затв'!P176+'[2]16.02.2017 '!P176+'[2]09.03.2017'!P176+[2]проект!P176</f>
        <v>#REF!</v>
      </c>
      <c r="Q209" s="25">
        <f>E209+J209</f>
        <v>6506300</v>
      </c>
    </row>
    <row r="210" spans="1:17" s="13" customFormat="1" ht="70.5" customHeight="1">
      <c r="A210" s="22" t="s">
        <v>535</v>
      </c>
      <c r="B210" s="22" t="s">
        <v>536</v>
      </c>
      <c r="C210" s="22" t="s">
        <v>38</v>
      </c>
      <c r="D210" s="53" t="s">
        <v>537</v>
      </c>
      <c r="E210" s="25">
        <v>20000000</v>
      </c>
      <c r="F210" s="25">
        <f>[1]Затверджений!F209+[1]зміни!F209</f>
        <v>0</v>
      </c>
      <c r="G210" s="25">
        <f>[1]Затверджений!G209+[1]зміни!G209</f>
        <v>0</v>
      </c>
      <c r="H210" s="25">
        <f>[1]Затверджений!H209+[1]зміни!H209</f>
        <v>0</v>
      </c>
      <c r="I210" s="25">
        <f>[1]Затверджений!I209+[1]зміни!I209</f>
        <v>0</v>
      </c>
      <c r="J210" s="25">
        <f>K210+N210</f>
        <v>0</v>
      </c>
      <c r="K210" s="25">
        <f>[1]Затверджений!K209+[1]зміни!K209</f>
        <v>0</v>
      </c>
      <c r="L210" s="25">
        <f>[1]Затверджений!L209+[1]зміни!L209</f>
        <v>0</v>
      </c>
      <c r="M210" s="25">
        <f>[1]Затверджений!M209+[1]зміни!M209</f>
        <v>0</v>
      </c>
      <c r="N210" s="25">
        <f>[1]Затверджений!N209+[1]зміни!N209</f>
        <v>0</v>
      </c>
      <c r="O210" s="25">
        <f>[1]Затверджений!O209+[1]зміни!O209</f>
        <v>0</v>
      </c>
      <c r="P210" s="25" t="e">
        <f>'[2]БЮДЖЕТ 29.12.2016 затв'!P180+'[2]16.02.2017 '!P180+'[2]09.03.2017'!P180+[2]проект!P180</f>
        <v>#REF!</v>
      </c>
      <c r="Q210" s="25">
        <f>E210+J210</f>
        <v>20000000</v>
      </c>
    </row>
    <row r="211" spans="1:17" s="13" customFormat="1" ht="68.25" customHeight="1">
      <c r="A211" s="22" t="s">
        <v>538</v>
      </c>
      <c r="B211" s="22" t="s">
        <v>539</v>
      </c>
      <c r="C211" s="22" t="s">
        <v>37</v>
      </c>
      <c r="D211" s="53" t="s">
        <v>540</v>
      </c>
      <c r="E211" s="25">
        <f>F211+I211</f>
        <v>56724400</v>
      </c>
      <c r="F211" s="25">
        <f>[1]Затверджений!F210+[1]зміни!F210</f>
        <v>56724400</v>
      </c>
      <c r="G211" s="25">
        <f>[1]Затверджений!G210+[1]зміни!G210</f>
        <v>0</v>
      </c>
      <c r="H211" s="25">
        <f>[1]Затверджений!H210+[1]зміни!H210</f>
        <v>0</v>
      </c>
      <c r="I211" s="25">
        <f>[1]Затверджений!I210+[1]зміни!I210</f>
        <v>0</v>
      </c>
      <c r="J211" s="25">
        <f>K211+N211</f>
        <v>0</v>
      </c>
      <c r="K211" s="25">
        <f>[1]Затверджений!K210+[1]зміни!K210</f>
        <v>0</v>
      </c>
      <c r="L211" s="25">
        <f>[1]Затверджений!L210+[1]зміни!L210</f>
        <v>0</v>
      </c>
      <c r="M211" s="25">
        <f>[1]Затверджений!M210+[1]зміни!M210</f>
        <v>0</v>
      </c>
      <c r="N211" s="25">
        <f>[1]Затверджений!N210+[1]зміни!N210</f>
        <v>0</v>
      </c>
      <c r="O211" s="25">
        <f>[1]Затверджений!O210+[1]зміни!O210</f>
        <v>0</v>
      </c>
      <c r="P211" s="25" t="e">
        <f>'[2]БЮДЖЕТ 29.12.2016 затв'!P181+'[2]16.02.2017 '!P181+'[2]09.03.2017'!P181+[2]проект!P181</f>
        <v>#REF!</v>
      </c>
      <c r="Q211" s="25">
        <f>E211+J211</f>
        <v>56724400</v>
      </c>
    </row>
    <row r="212" spans="1:17" s="13" customFormat="1" ht="63.75" customHeight="1">
      <c r="A212" s="22" t="s">
        <v>541</v>
      </c>
      <c r="B212" s="22" t="s">
        <v>221</v>
      </c>
      <c r="C212" s="22" t="s">
        <v>37</v>
      </c>
      <c r="D212" s="33" t="s">
        <v>222</v>
      </c>
      <c r="E212" s="25">
        <f>F212+I212</f>
        <v>26397382</v>
      </c>
      <c r="F212" s="25">
        <f>[1]Затверджений!F211+[1]зміни!F211</f>
        <v>26397382</v>
      </c>
      <c r="G212" s="25">
        <f>[1]Затверджений!G211+[1]зміни!G211</f>
        <v>0</v>
      </c>
      <c r="H212" s="25">
        <f>[1]Затверджений!H211+[1]зміни!H211</f>
        <v>0</v>
      </c>
      <c r="I212" s="25">
        <f>[1]Затверджений!I211+[1]зміни!I211</f>
        <v>0</v>
      </c>
      <c r="J212" s="25">
        <f>K212+N212</f>
        <v>0</v>
      </c>
      <c r="K212" s="25">
        <f>[1]Затверджений!K211+[1]зміни!K211</f>
        <v>0</v>
      </c>
      <c r="L212" s="25">
        <f>[1]Затверджений!L211+[1]зміни!L211</f>
        <v>0</v>
      </c>
      <c r="M212" s="25">
        <f>[1]Затверджений!M211+[1]зміни!M211</f>
        <v>0</v>
      </c>
      <c r="N212" s="25">
        <f>[1]Затверджений!N211+[1]зміни!N211</f>
        <v>0</v>
      </c>
      <c r="O212" s="25">
        <f>[1]Затверджений!O211+[1]зміни!O211</f>
        <v>0</v>
      </c>
      <c r="P212" s="25" t="e">
        <f>'[2]БЮДЖЕТ 29.12.2016 затв'!P187+'[2]16.02.2017 '!P187+'[2]09.03.2017'!P187+[2]проект!P187</f>
        <v>#REF!</v>
      </c>
      <c r="Q212" s="25">
        <f>E212+J212</f>
        <v>26397382</v>
      </c>
    </row>
    <row r="213" spans="1:17" s="18" customFormat="1" ht="87" customHeight="1">
      <c r="A213" s="54"/>
      <c r="B213" s="55"/>
      <c r="C213" s="14"/>
      <c r="D213" s="56" t="s">
        <v>542</v>
      </c>
      <c r="E213" s="17">
        <f t="shared" ref="E213:Q213" si="76">SUM(E12+E39+E127+E53+E72+E111+E163+E151+E196+E204+E184)</f>
        <v>2808591180.9700003</v>
      </c>
      <c r="F213" s="17">
        <f t="shared" si="76"/>
        <v>2531704912.9700003</v>
      </c>
      <c r="G213" s="17">
        <f t="shared" si="76"/>
        <v>759975900</v>
      </c>
      <c r="H213" s="17">
        <f t="shared" si="76"/>
        <v>108981052</v>
      </c>
      <c r="I213" s="17">
        <f>SUM(I12+I39+I127+I53+I72+I111+I163+I151+I196+I204+I183)</f>
        <v>256886268</v>
      </c>
      <c r="J213" s="17">
        <f t="shared" si="76"/>
        <v>263492844.38999999</v>
      </c>
      <c r="K213" s="17">
        <f t="shared" si="76"/>
        <v>35193869</v>
      </c>
      <c r="L213" s="17">
        <f t="shared" si="76"/>
        <v>4820023</v>
      </c>
      <c r="M213" s="17">
        <f t="shared" si="76"/>
        <v>1425061</v>
      </c>
      <c r="N213" s="17">
        <f t="shared" si="76"/>
        <v>228298975.38999999</v>
      </c>
      <c r="O213" s="17">
        <f t="shared" si="76"/>
        <v>227964902.38999999</v>
      </c>
      <c r="P213" s="17" t="e">
        <f t="shared" si="76"/>
        <v>#REF!</v>
      </c>
      <c r="Q213" s="17">
        <f t="shared" si="76"/>
        <v>3072084025.3600006</v>
      </c>
    </row>
    <row r="214" spans="1:17" s="18" customFormat="1" ht="86.25" customHeight="1">
      <c r="A214" s="57"/>
      <c r="B214" s="58"/>
      <c r="C214" s="59"/>
      <c r="D214" s="60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2"/>
      <c r="P214" s="61"/>
      <c r="Q214" s="61"/>
    </row>
    <row r="215" spans="1:17" s="69" customFormat="1" ht="63.75" customHeight="1">
      <c r="A215" s="100" t="s">
        <v>543</v>
      </c>
      <c r="B215" s="100"/>
      <c r="C215" s="100"/>
      <c r="D215" s="100"/>
      <c r="E215" s="100"/>
      <c r="F215" s="100"/>
      <c r="G215" s="100"/>
      <c r="H215" s="100"/>
      <c r="I215" s="63"/>
      <c r="J215" s="64"/>
      <c r="K215" s="64"/>
      <c r="L215" s="64"/>
      <c r="M215" s="64"/>
      <c r="N215" s="65"/>
      <c r="O215" s="66" t="s">
        <v>544</v>
      </c>
      <c r="P215" s="67"/>
      <c r="Q215" s="68"/>
    </row>
    <row r="216" spans="1:17" s="69" customFormat="1" ht="228" customHeight="1">
      <c r="A216" s="101" t="s">
        <v>545</v>
      </c>
      <c r="B216" s="101"/>
      <c r="C216" s="101"/>
      <c r="D216" s="101"/>
      <c r="E216" s="101"/>
      <c r="F216" s="101"/>
      <c r="G216" s="101"/>
      <c r="H216" s="101"/>
      <c r="I216" s="70"/>
      <c r="J216" s="71"/>
      <c r="K216" s="71"/>
      <c r="L216" s="71"/>
      <c r="M216" s="71"/>
      <c r="N216" s="71"/>
      <c r="O216" s="72" t="s">
        <v>546</v>
      </c>
      <c r="P216" s="73"/>
      <c r="Q216" s="74"/>
    </row>
    <row r="217" spans="1:17">
      <c r="D217" s="75"/>
    </row>
    <row r="219" spans="1:17"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</row>
    <row r="220" spans="1:17" ht="26.25">
      <c r="C220" s="79"/>
      <c r="E220" s="80"/>
      <c r="F220" s="80"/>
      <c r="G220" s="78"/>
      <c r="H220" s="78"/>
      <c r="I220" s="78"/>
      <c r="J220" s="78"/>
      <c r="K220" s="78"/>
      <c r="L220" s="78"/>
      <c r="M220" s="78"/>
      <c r="N220" s="78"/>
      <c r="O220" s="78"/>
      <c r="P220" s="78"/>
    </row>
    <row r="221" spans="1:17" ht="26.25">
      <c r="C221" s="79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</row>
    <row r="222" spans="1:17" ht="26.25">
      <c r="C222" s="79"/>
      <c r="D222" s="81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</row>
    <row r="223" spans="1:17" ht="26.25">
      <c r="C223" s="79"/>
      <c r="D223" s="81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</row>
    <row r="224" spans="1:17" ht="26.25">
      <c r="C224" s="79"/>
      <c r="D224" s="81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</row>
    <row r="225" spans="3:17" ht="26.25">
      <c r="C225" s="79"/>
      <c r="D225" s="81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</row>
    <row r="226" spans="3:17" ht="26.25">
      <c r="C226" s="79"/>
      <c r="D226" s="81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</row>
    <row r="227" spans="3:17" ht="26.25">
      <c r="C227" s="79"/>
      <c r="D227" s="81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</row>
    <row r="228" spans="3:17" ht="26.25">
      <c r="C228" s="79"/>
      <c r="D228" s="81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</row>
    <row r="229" spans="3:17">
      <c r="C229" s="82"/>
      <c r="D229" s="81"/>
      <c r="E229" s="83"/>
      <c r="F229" s="83"/>
      <c r="G229" s="83"/>
      <c r="H229" s="83"/>
      <c r="I229" s="83"/>
      <c r="J229" s="83"/>
      <c r="K229" s="83"/>
      <c r="L229" s="83"/>
      <c r="M229" s="83"/>
      <c r="N229" s="83"/>
      <c r="O229" s="83"/>
      <c r="P229" s="83"/>
      <c r="Q229" s="83"/>
    </row>
    <row r="230" spans="3:17">
      <c r="C230" s="82"/>
      <c r="D230" s="84"/>
      <c r="E230" s="83"/>
      <c r="F230" s="83"/>
      <c r="G230" s="83"/>
      <c r="H230" s="83"/>
      <c r="I230" s="83"/>
      <c r="J230" s="83"/>
      <c r="K230" s="83"/>
      <c r="L230" s="83"/>
      <c r="M230" s="83"/>
      <c r="N230" s="83"/>
      <c r="O230" s="83"/>
      <c r="P230" s="83"/>
      <c r="Q230" s="83"/>
    </row>
    <row r="231" spans="3:17">
      <c r="C231" s="82"/>
      <c r="D231" s="84"/>
      <c r="E231" s="83"/>
      <c r="F231" s="83"/>
      <c r="G231" s="83"/>
      <c r="H231" s="83"/>
      <c r="I231" s="83"/>
      <c r="J231" s="83"/>
      <c r="K231" s="83"/>
      <c r="L231" s="83"/>
      <c r="M231" s="83"/>
      <c r="N231" s="83"/>
      <c r="O231" s="83"/>
      <c r="P231" s="83"/>
      <c r="Q231" s="83"/>
    </row>
    <row r="232" spans="3:17">
      <c r="C232" s="82"/>
      <c r="D232" s="84"/>
      <c r="E232" s="83"/>
      <c r="F232" s="83"/>
      <c r="G232" s="83"/>
      <c r="H232" s="83"/>
      <c r="I232" s="83"/>
      <c r="J232" s="83"/>
      <c r="K232" s="83"/>
      <c r="L232" s="83"/>
      <c r="M232" s="83"/>
      <c r="N232" s="83"/>
      <c r="O232" s="83"/>
      <c r="P232" s="83"/>
      <c r="Q232" s="83"/>
    </row>
    <row r="233" spans="3:17">
      <c r="C233" s="82"/>
      <c r="D233" s="84"/>
      <c r="E233" s="83"/>
      <c r="F233" s="83"/>
      <c r="G233" s="83"/>
      <c r="H233" s="83"/>
      <c r="I233" s="83"/>
      <c r="J233" s="83"/>
      <c r="K233" s="83"/>
      <c r="L233" s="83"/>
      <c r="M233" s="83"/>
      <c r="N233" s="83"/>
      <c r="O233" s="83"/>
      <c r="P233" s="83"/>
      <c r="Q233" s="83"/>
    </row>
    <row r="234" spans="3:17">
      <c r="C234" s="82"/>
      <c r="D234" s="84"/>
      <c r="E234" s="83"/>
      <c r="F234" s="83"/>
      <c r="G234" s="83"/>
      <c r="H234" s="83"/>
      <c r="I234" s="83"/>
      <c r="J234" s="83"/>
      <c r="K234" s="83"/>
      <c r="L234" s="83"/>
      <c r="M234" s="83"/>
      <c r="N234" s="83"/>
      <c r="O234" s="83"/>
      <c r="P234" s="83"/>
      <c r="Q234" s="83"/>
    </row>
    <row r="235" spans="3:17">
      <c r="C235" s="82"/>
      <c r="D235" s="84"/>
      <c r="E235" s="83"/>
      <c r="F235" s="83"/>
      <c r="G235" s="83"/>
      <c r="H235" s="83"/>
      <c r="I235" s="83"/>
      <c r="J235" s="83"/>
      <c r="K235" s="83"/>
      <c r="L235" s="83"/>
      <c r="M235" s="83"/>
      <c r="N235" s="83"/>
      <c r="O235" s="83"/>
      <c r="P235" s="83"/>
      <c r="Q235" s="83"/>
    </row>
    <row r="236" spans="3:17">
      <c r="C236" s="82"/>
      <c r="D236" s="84"/>
      <c r="E236" s="83"/>
      <c r="F236" s="83"/>
      <c r="G236" s="83"/>
      <c r="H236" s="83"/>
      <c r="I236" s="83"/>
      <c r="J236" s="83"/>
      <c r="K236" s="83"/>
      <c r="L236" s="83"/>
      <c r="M236" s="83"/>
      <c r="N236" s="83"/>
      <c r="O236" s="83"/>
      <c r="P236" s="83"/>
      <c r="Q236" s="83"/>
    </row>
    <row r="237" spans="3:17">
      <c r="C237" s="82"/>
      <c r="D237" s="84"/>
      <c r="E237" s="83"/>
      <c r="F237" s="83"/>
      <c r="G237" s="83"/>
      <c r="H237" s="83"/>
      <c r="I237" s="83"/>
      <c r="J237" s="83"/>
      <c r="K237" s="83"/>
      <c r="L237" s="83"/>
      <c r="M237" s="83"/>
      <c r="N237" s="83"/>
      <c r="O237" s="83"/>
      <c r="P237" s="83"/>
      <c r="Q237" s="83"/>
    </row>
    <row r="238" spans="3:17">
      <c r="C238" s="82"/>
      <c r="D238" s="84"/>
      <c r="E238" s="83"/>
      <c r="F238" s="83"/>
      <c r="G238" s="83"/>
      <c r="H238" s="83"/>
      <c r="I238" s="83"/>
      <c r="J238" s="83"/>
      <c r="K238" s="83"/>
      <c r="L238" s="83"/>
      <c r="M238" s="83"/>
      <c r="N238" s="83"/>
      <c r="O238" s="83"/>
      <c r="P238" s="83"/>
      <c r="Q238" s="83"/>
    </row>
    <row r="239" spans="3:17">
      <c r="C239" s="82"/>
      <c r="D239" s="84"/>
      <c r="E239" s="83"/>
      <c r="F239" s="83"/>
      <c r="G239" s="83"/>
      <c r="H239" s="83"/>
      <c r="I239" s="83"/>
      <c r="J239" s="83"/>
      <c r="K239" s="83"/>
      <c r="L239" s="83"/>
      <c r="M239" s="83"/>
      <c r="N239" s="83"/>
      <c r="O239" s="83"/>
      <c r="P239" s="83"/>
      <c r="Q239" s="83"/>
    </row>
    <row r="240" spans="3:17">
      <c r="C240" s="82"/>
      <c r="D240" s="84"/>
      <c r="E240" s="83"/>
      <c r="F240" s="83"/>
      <c r="G240" s="83"/>
      <c r="H240" s="83"/>
      <c r="I240" s="83"/>
      <c r="J240" s="83"/>
      <c r="K240" s="83"/>
      <c r="L240" s="83"/>
      <c r="M240" s="83"/>
      <c r="N240" s="83"/>
      <c r="O240" s="83"/>
      <c r="P240" s="83"/>
      <c r="Q240" s="83"/>
    </row>
    <row r="241" spans="3:17">
      <c r="C241" s="82"/>
      <c r="D241" s="84"/>
      <c r="E241" s="83"/>
      <c r="F241" s="83"/>
      <c r="G241" s="83"/>
      <c r="H241" s="83"/>
      <c r="I241" s="83"/>
      <c r="J241" s="83"/>
      <c r="K241" s="83"/>
      <c r="L241" s="83"/>
      <c r="M241" s="83"/>
      <c r="N241" s="83"/>
      <c r="O241" s="83"/>
      <c r="P241" s="83"/>
      <c r="Q241" s="83"/>
    </row>
    <row r="242" spans="3:17">
      <c r="C242" s="82"/>
      <c r="D242" s="84"/>
      <c r="E242" s="83"/>
      <c r="F242" s="83"/>
      <c r="G242" s="83"/>
      <c r="H242" s="83"/>
      <c r="I242" s="83"/>
      <c r="J242" s="83"/>
      <c r="K242" s="83"/>
      <c r="L242" s="83"/>
      <c r="M242" s="83"/>
      <c r="N242" s="83"/>
      <c r="O242" s="83"/>
      <c r="P242" s="83"/>
      <c r="Q242" s="83"/>
    </row>
    <row r="243" spans="3:17">
      <c r="C243" s="82"/>
      <c r="D243" s="84"/>
      <c r="E243" s="83"/>
      <c r="F243" s="83"/>
      <c r="G243" s="83"/>
      <c r="H243" s="83"/>
      <c r="I243" s="83"/>
      <c r="J243" s="83"/>
      <c r="K243" s="83"/>
      <c r="L243" s="83"/>
      <c r="M243" s="83"/>
      <c r="N243" s="83"/>
      <c r="O243" s="83"/>
      <c r="P243" s="83"/>
      <c r="Q243" s="83"/>
    </row>
    <row r="244" spans="3:17">
      <c r="C244" s="82"/>
      <c r="D244" s="84"/>
      <c r="E244" s="83"/>
      <c r="F244" s="83"/>
      <c r="G244" s="83"/>
      <c r="H244" s="83"/>
      <c r="I244" s="83"/>
      <c r="J244" s="83"/>
      <c r="K244" s="83"/>
      <c r="L244" s="83"/>
      <c r="M244" s="83"/>
      <c r="N244" s="83"/>
      <c r="O244" s="83"/>
      <c r="P244" s="83"/>
      <c r="Q244" s="83"/>
    </row>
    <row r="245" spans="3:17">
      <c r="C245" s="82"/>
      <c r="D245" s="84"/>
      <c r="E245" s="83"/>
      <c r="F245" s="83"/>
      <c r="G245" s="83"/>
      <c r="H245" s="83"/>
      <c r="I245" s="83"/>
      <c r="J245" s="83"/>
      <c r="K245" s="83"/>
      <c r="L245" s="83"/>
      <c r="M245" s="83"/>
      <c r="N245" s="83"/>
      <c r="O245" s="83"/>
      <c r="P245" s="83"/>
      <c r="Q245" s="83"/>
    </row>
    <row r="246" spans="3:17">
      <c r="C246" s="82"/>
      <c r="D246" s="84"/>
      <c r="E246" s="83"/>
      <c r="F246" s="83"/>
      <c r="G246" s="83"/>
      <c r="H246" s="83"/>
      <c r="I246" s="83"/>
      <c r="J246" s="83"/>
      <c r="K246" s="83"/>
      <c r="L246" s="83"/>
      <c r="M246" s="83"/>
      <c r="N246" s="83"/>
      <c r="O246" s="83"/>
      <c r="P246" s="83"/>
      <c r="Q246" s="83"/>
    </row>
    <row r="247" spans="3:17">
      <c r="C247" s="82"/>
      <c r="D247" s="84"/>
      <c r="E247" s="83"/>
      <c r="F247" s="83"/>
      <c r="G247" s="83"/>
      <c r="H247" s="83"/>
      <c r="I247" s="83"/>
      <c r="J247" s="83"/>
      <c r="K247" s="83"/>
      <c r="L247" s="83"/>
      <c r="M247" s="83"/>
      <c r="N247" s="83"/>
      <c r="O247" s="83"/>
      <c r="P247" s="83"/>
      <c r="Q247" s="83"/>
    </row>
    <row r="248" spans="3:17">
      <c r="C248" s="82"/>
      <c r="D248" s="84"/>
      <c r="E248" s="83"/>
      <c r="F248" s="83"/>
      <c r="G248" s="83"/>
      <c r="H248" s="83"/>
      <c r="I248" s="83"/>
      <c r="J248" s="83"/>
      <c r="K248" s="83"/>
      <c r="L248" s="83"/>
      <c r="M248" s="83"/>
      <c r="N248" s="83"/>
      <c r="O248" s="83"/>
      <c r="P248" s="83"/>
      <c r="Q248" s="83"/>
    </row>
    <row r="249" spans="3:17">
      <c r="C249" s="82"/>
      <c r="D249" s="84"/>
      <c r="E249" s="83"/>
      <c r="F249" s="83"/>
      <c r="G249" s="83"/>
      <c r="H249" s="83"/>
      <c r="I249" s="83"/>
      <c r="J249" s="83"/>
      <c r="K249" s="83"/>
      <c r="L249" s="83"/>
      <c r="M249" s="83"/>
      <c r="N249" s="83"/>
      <c r="O249" s="83"/>
      <c r="P249" s="83"/>
      <c r="Q249" s="83"/>
    </row>
    <row r="250" spans="3:17">
      <c r="C250" s="82"/>
      <c r="D250" s="84"/>
      <c r="E250" s="83"/>
      <c r="F250" s="83"/>
      <c r="G250" s="83"/>
      <c r="H250" s="83"/>
      <c r="I250" s="83"/>
      <c r="J250" s="83"/>
      <c r="K250" s="83"/>
      <c r="L250" s="83"/>
      <c r="M250" s="83"/>
      <c r="N250" s="83"/>
      <c r="O250" s="83"/>
      <c r="P250" s="83"/>
      <c r="Q250" s="83"/>
    </row>
    <row r="251" spans="3:17">
      <c r="C251" s="82"/>
      <c r="D251" s="84"/>
      <c r="E251" s="83"/>
      <c r="F251" s="83"/>
      <c r="G251" s="83"/>
      <c r="H251" s="83"/>
      <c r="I251" s="83"/>
      <c r="J251" s="83"/>
      <c r="K251" s="83"/>
      <c r="L251" s="83"/>
      <c r="M251" s="83"/>
      <c r="N251" s="83"/>
      <c r="O251" s="83"/>
      <c r="P251" s="83"/>
      <c r="Q251" s="83"/>
    </row>
    <row r="252" spans="3:17">
      <c r="C252" s="82"/>
      <c r="D252" s="84"/>
      <c r="E252" s="83"/>
      <c r="F252" s="83"/>
      <c r="G252" s="83"/>
      <c r="H252" s="83"/>
      <c r="I252" s="83"/>
      <c r="J252" s="83"/>
      <c r="K252" s="83"/>
      <c r="L252" s="83"/>
      <c r="M252" s="83"/>
      <c r="N252" s="83"/>
      <c r="O252" s="83"/>
      <c r="P252" s="83"/>
      <c r="Q252" s="83"/>
    </row>
    <row r="253" spans="3:17">
      <c r="C253" s="82"/>
      <c r="D253" s="84"/>
      <c r="E253" s="83"/>
      <c r="F253" s="83"/>
      <c r="G253" s="83"/>
      <c r="H253" s="83"/>
      <c r="I253" s="83"/>
      <c r="J253" s="83"/>
      <c r="K253" s="83"/>
      <c r="L253" s="83"/>
      <c r="M253" s="83"/>
      <c r="N253" s="83"/>
      <c r="O253" s="83"/>
      <c r="P253" s="83"/>
      <c r="Q253" s="83"/>
    </row>
    <row r="254" spans="3:17">
      <c r="C254" s="82"/>
      <c r="D254" s="84"/>
      <c r="E254" s="83"/>
      <c r="F254" s="83"/>
      <c r="G254" s="83"/>
      <c r="H254" s="83"/>
      <c r="I254" s="83"/>
      <c r="J254" s="83"/>
      <c r="K254" s="83"/>
      <c r="L254" s="83"/>
      <c r="M254" s="83"/>
      <c r="N254" s="83"/>
      <c r="O254" s="83"/>
      <c r="P254" s="83"/>
      <c r="Q254" s="83"/>
    </row>
    <row r="255" spans="3:17">
      <c r="C255" s="82"/>
      <c r="D255" s="84"/>
      <c r="E255" s="83"/>
      <c r="F255" s="83"/>
      <c r="G255" s="83"/>
      <c r="H255" s="83"/>
      <c r="I255" s="83"/>
      <c r="J255" s="83"/>
      <c r="K255" s="83"/>
      <c r="L255" s="83"/>
      <c r="M255" s="83"/>
      <c r="N255" s="83"/>
      <c r="O255" s="83"/>
      <c r="P255" s="83"/>
      <c r="Q255" s="83"/>
    </row>
    <row r="256" spans="3:17">
      <c r="C256" s="82"/>
      <c r="D256" s="84"/>
      <c r="E256" s="83"/>
      <c r="F256" s="83"/>
      <c r="G256" s="83"/>
      <c r="H256" s="83"/>
      <c r="I256" s="83"/>
      <c r="J256" s="83"/>
      <c r="K256" s="83"/>
      <c r="L256" s="83"/>
      <c r="M256" s="83"/>
      <c r="N256" s="83"/>
      <c r="O256" s="83"/>
      <c r="P256" s="83"/>
      <c r="Q256" s="83"/>
    </row>
    <row r="257" spans="3:17">
      <c r="C257" s="82"/>
      <c r="D257" s="84"/>
      <c r="E257" s="83"/>
      <c r="F257" s="83"/>
      <c r="G257" s="83"/>
      <c r="H257" s="83"/>
      <c r="I257" s="83"/>
      <c r="J257" s="83"/>
      <c r="K257" s="83"/>
      <c r="L257" s="83"/>
      <c r="M257" s="83"/>
      <c r="N257" s="83"/>
      <c r="O257" s="83"/>
      <c r="P257" s="83"/>
      <c r="Q257" s="83"/>
    </row>
    <row r="258" spans="3:17">
      <c r="C258" s="82"/>
      <c r="D258" s="84"/>
      <c r="E258" s="83"/>
      <c r="F258" s="83"/>
      <c r="G258" s="83"/>
      <c r="H258" s="83"/>
      <c r="I258" s="83"/>
      <c r="J258" s="83"/>
      <c r="K258" s="83"/>
      <c r="L258" s="83"/>
      <c r="M258" s="83"/>
      <c r="N258" s="83"/>
      <c r="O258" s="83"/>
      <c r="P258" s="83"/>
      <c r="Q258" s="83"/>
    </row>
    <row r="259" spans="3:17">
      <c r="C259" s="82"/>
      <c r="D259" s="84"/>
      <c r="E259" s="83"/>
      <c r="F259" s="83"/>
      <c r="G259" s="83"/>
      <c r="H259" s="83"/>
      <c r="I259" s="83"/>
      <c r="J259" s="83"/>
      <c r="K259" s="83"/>
      <c r="L259" s="83"/>
      <c r="M259" s="83"/>
      <c r="N259" s="83"/>
      <c r="O259" s="83"/>
      <c r="P259" s="83"/>
      <c r="Q259" s="83"/>
    </row>
    <row r="260" spans="3:17">
      <c r="C260" s="82"/>
      <c r="D260" s="84"/>
      <c r="E260" s="83"/>
      <c r="F260" s="83"/>
      <c r="G260" s="83"/>
      <c r="H260" s="83"/>
      <c r="I260" s="83"/>
      <c r="J260" s="83"/>
      <c r="K260" s="83"/>
      <c r="L260" s="83"/>
      <c r="M260" s="83"/>
      <c r="N260" s="83"/>
      <c r="O260" s="83"/>
      <c r="P260" s="83"/>
      <c r="Q260" s="83"/>
    </row>
    <row r="261" spans="3:17">
      <c r="C261" s="82"/>
      <c r="D261" s="84"/>
      <c r="E261" s="83"/>
      <c r="F261" s="83"/>
      <c r="G261" s="83"/>
      <c r="H261" s="83"/>
      <c r="I261" s="83"/>
      <c r="J261" s="83"/>
      <c r="K261" s="83"/>
      <c r="L261" s="83"/>
      <c r="M261" s="83"/>
      <c r="N261" s="83"/>
      <c r="O261" s="83"/>
      <c r="P261" s="83"/>
      <c r="Q261" s="83"/>
    </row>
    <row r="262" spans="3:17">
      <c r="C262" s="82"/>
      <c r="D262" s="84"/>
      <c r="E262" s="83"/>
      <c r="F262" s="83"/>
      <c r="G262" s="83"/>
      <c r="H262" s="83"/>
      <c r="I262" s="83"/>
      <c r="J262" s="83"/>
      <c r="K262" s="83"/>
      <c r="L262" s="83"/>
      <c r="M262" s="83"/>
      <c r="N262" s="83"/>
      <c r="O262" s="83"/>
      <c r="P262" s="83"/>
      <c r="Q262" s="83"/>
    </row>
    <row r="263" spans="3:17">
      <c r="C263" s="82"/>
      <c r="D263" s="84"/>
      <c r="E263" s="83"/>
      <c r="F263" s="83"/>
      <c r="G263" s="83"/>
      <c r="H263" s="83"/>
      <c r="I263" s="83"/>
      <c r="J263" s="83"/>
      <c r="K263" s="83"/>
      <c r="L263" s="83"/>
      <c r="M263" s="83"/>
      <c r="N263" s="83"/>
      <c r="O263" s="83"/>
      <c r="P263" s="83"/>
      <c r="Q263" s="83"/>
    </row>
    <row r="264" spans="3:17">
      <c r="C264" s="82"/>
      <c r="D264" s="84"/>
      <c r="E264" s="83"/>
      <c r="F264" s="83"/>
      <c r="G264" s="83"/>
      <c r="H264" s="83"/>
      <c r="I264" s="83"/>
      <c r="J264" s="83"/>
      <c r="K264" s="83"/>
      <c r="L264" s="83"/>
      <c r="M264" s="83"/>
      <c r="N264" s="83"/>
      <c r="O264" s="83"/>
      <c r="P264" s="83"/>
      <c r="Q264" s="83"/>
    </row>
    <row r="265" spans="3:17">
      <c r="C265" s="82"/>
      <c r="D265" s="84"/>
      <c r="E265" s="83"/>
      <c r="F265" s="83"/>
      <c r="G265" s="83"/>
      <c r="H265" s="83"/>
      <c r="I265" s="83"/>
      <c r="J265" s="83"/>
      <c r="K265" s="83"/>
      <c r="L265" s="83"/>
      <c r="M265" s="83"/>
      <c r="N265" s="83"/>
      <c r="O265" s="83"/>
      <c r="P265" s="83"/>
      <c r="Q265" s="83"/>
    </row>
    <row r="266" spans="3:17">
      <c r="C266" s="82"/>
      <c r="D266" s="84"/>
      <c r="E266" s="83"/>
      <c r="F266" s="83"/>
      <c r="G266" s="83"/>
      <c r="H266" s="83"/>
      <c r="I266" s="83"/>
      <c r="J266" s="83"/>
      <c r="K266" s="83"/>
      <c r="L266" s="83"/>
      <c r="M266" s="83"/>
      <c r="N266" s="83"/>
      <c r="O266" s="83"/>
      <c r="P266" s="83"/>
      <c r="Q266" s="83"/>
    </row>
    <row r="267" spans="3:17">
      <c r="C267" s="82"/>
      <c r="D267" s="84"/>
      <c r="E267" s="83"/>
      <c r="F267" s="83"/>
      <c r="G267" s="83"/>
      <c r="H267" s="83"/>
      <c r="I267" s="83"/>
      <c r="J267" s="83"/>
      <c r="K267" s="83"/>
      <c r="L267" s="83"/>
      <c r="M267" s="83"/>
      <c r="N267" s="83"/>
      <c r="O267" s="83"/>
      <c r="P267" s="83"/>
      <c r="Q267" s="83"/>
    </row>
    <row r="268" spans="3:17">
      <c r="C268" s="82"/>
      <c r="D268" s="84"/>
      <c r="E268" s="83"/>
      <c r="F268" s="83"/>
      <c r="G268" s="83"/>
      <c r="H268" s="83"/>
      <c r="I268" s="83"/>
      <c r="J268" s="83"/>
      <c r="K268" s="83"/>
      <c r="L268" s="83"/>
      <c r="M268" s="83"/>
      <c r="N268" s="83"/>
      <c r="O268" s="83"/>
      <c r="P268" s="83"/>
      <c r="Q268" s="83"/>
    </row>
    <row r="269" spans="3:17">
      <c r="C269" s="82"/>
      <c r="D269" s="84"/>
      <c r="E269" s="83"/>
      <c r="F269" s="83"/>
      <c r="G269" s="83"/>
      <c r="H269" s="83"/>
      <c r="I269" s="83"/>
      <c r="J269" s="83"/>
      <c r="K269" s="83"/>
      <c r="L269" s="83"/>
      <c r="M269" s="83"/>
      <c r="N269" s="83"/>
      <c r="O269" s="83"/>
      <c r="P269" s="83"/>
      <c r="Q269" s="83"/>
    </row>
    <row r="270" spans="3:17">
      <c r="C270" s="82"/>
      <c r="D270" s="84"/>
      <c r="E270" s="83"/>
      <c r="F270" s="83"/>
      <c r="G270" s="83"/>
      <c r="H270" s="83"/>
      <c r="I270" s="83"/>
      <c r="J270" s="83"/>
      <c r="K270" s="83"/>
      <c r="L270" s="83"/>
      <c r="M270" s="83"/>
      <c r="N270" s="83"/>
      <c r="O270" s="83"/>
      <c r="P270" s="83"/>
      <c r="Q270" s="83"/>
    </row>
    <row r="271" spans="3:17">
      <c r="C271" s="82"/>
      <c r="D271" s="84"/>
      <c r="E271" s="83"/>
      <c r="F271" s="83"/>
      <c r="G271" s="83"/>
      <c r="H271" s="83"/>
      <c r="I271" s="83"/>
      <c r="J271" s="83"/>
      <c r="K271" s="83"/>
      <c r="L271" s="83"/>
      <c r="M271" s="83"/>
      <c r="N271" s="83"/>
      <c r="O271" s="83"/>
      <c r="P271" s="83"/>
      <c r="Q271" s="83"/>
    </row>
    <row r="272" spans="3:17">
      <c r="C272" s="82"/>
      <c r="D272" s="84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</row>
    <row r="273" spans="3:17">
      <c r="C273" s="82"/>
      <c r="D273" s="84"/>
      <c r="E273" s="83"/>
      <c r="F273" s="83"/>
      <c r="G273" s="83"/>
      <c r="H273" s="83"/>
      <c r="I273" s="83"/>
      <c r="J273" s="83"/>
      <c r="K273" s="83"/>
      <c r="L273" s="83"/>
      <c r="M273" s="83"/>
      <c r="N273" s="83"/>
      <c r="O273" s="83"/>
      <c r="P273" s="83"/>
      <c r="Q273" s="83"/>
    </row>
    <row r="274" spans="3:17">
      <c r="C274" s="82"/>
      <c r="D274" s="84"/>
      <c r="E274" s="83"/>
      <c r="F274" s="83"/>
      <c r="G274" s="83"/>
      <c r="H274" s="83"/>
      <c r="I274" s="83"/>
      <c r="J274" s="83"/>
      <c r="K274" s="83"/>
      <c r="L274" s="83"/>
      <c r="M274" s="83"/>
      <c r="N274" s="83"/>
      <c r="O274" s="83"/>
      <c r="P274" s="83"/>
      <c r="Q274" s="83"/>
    </row>
    <row r="275" spans="3:17">
      <c r="C275" s="82"/>
      <c r="D275" s="84"/>
      <c r="E275" s="83"/>
      <c r="F275" s="83"/>
      <c r="G275" s="83"/>
      <c r="H275" s="83"/>
      <c r="I275" s="83"/>
      <c r="J275" s="83"/>
      <c r="K275" s="83"/>
      <c r="L275" s="83"/>
      <c r="M275" s="83"/>
      <c r="N275" s="83"/>
      <c r="O275" s="83"/>
      <c r="P275" s="83"/>
      <c r="Q275" s="83"/>
    </row>
    <row r="276" spans="3:17">
      <c r="C276" s="82"/>
      <c r="D276" s="84"/>
      <c r="E276" s="83"/>
      <c r="F276" s="83"/>
      <c r="G276" s="83"/>
      <c r="H276" s="83"/>
      <c r="I276" s="83"/>
      <c r="J276" s="83"/>
      <c r="K276" s="83"/>
      <c r="L276" s="83"/>
      <c r="M276" s="83"/>
      <c r="N276" s="83"/>
      <c r="O276" s="83"/>
      <c r="P276" s="83"/>
      <c r="Q276" s="83"/>
    </row>
    <row r="277" spans="3:17">
      <c r="C277" s="82"/>
      <c r="D277" s="84"/>
      <c r="E277" s="83"/>
      <c r="F277" s="83"/>
      <c r="G277" s="83"/>
      <c r="H277" s="83"/>
      <c r="I277" s="83"/>
      <c r="J277" s="83"/>
      <c r="K277" s="83"/>
      <c r="L277" s="83"/>
      <c r="M277" s="83"/>
      <c r="N277" s="83"/>
      <c r="O277" s="83"/>
      <c r="P277" s="83"/>
      <c r="Q277" s="83"/>
    </row>
    <row r="278" spans="3:17">
      <c r="C278" s="82"/>
      <c r="D278" s="84"/>
      <c r="E278" s="83"/>
      <c r="F278" s="83"/>
      <c r="G278" s="83"/>
      <c r="H278" s="83"/>
      <c r="I278" s="83"/>
      <c r="J278" s="83"/>
      <c r="K278" s="83"/>
      <c r="L278" s="83"/>
      <c r="M278" s="83"/>
      <c r="N278" s="83"/>
      <c r="O278" s="83"/>
      <c r="P278" s="83"/>
      <c r="Q278" s="83"/>
    </row>
    <row r="279" spans="3:17">
      <c r="C279" s="82"/>
      <c r="D279" s="84"/>
      <c r="E279" s="83"/>
      <c r="F279" s="83"/>
      <c r="G279" s="83"/>
      <c r="H279" s="83"/>
      <c r="I279" s="83"/>
      <c r="J279" s="83"/>
      <c r="K279" s="83"/>
      <c r="L279" s="83"/>
      <c r="M279" s="83"/>
      <c r="N279" s="83"/>
      <c r="O279" s="83"/>
      <c r="P279" s="83"/>
      <c r="Q279" s="83"/>
    </row>
    <row r="280" spans="3:17">
      <c r="C280" s="82"/>
      <c r="D280" s="84"/>
      <c r="E280" s="83"/>
      <c r="F280" s="83"/>
      <c r="G280" s="83"/>
      <c r="H280" s="83"/>
      <c r="I280" s="83"/>
      <c r="J280" s="83"/>
      <c r="K280" s="83"/>
      <c r="L280" s="83"/>
      <c r="M280" s="83"/>
      <c r="N280" s="83"/>
      <c r="O280" s="83"/>
      <c r="P280" s="83"/>
      <c r="Q280" s="83"/>
    </row>
    <row r="281" spans="3:17">
      <c r="C281" s="82"/>
      <c r="D281" s="84"/>
      <c r="E281" s="83"/>
      <c r="F281" s="83"/>
      <c r="G281" s="83"/>
      <c r="H281" s="83"/>
      <c r="I281" s="83"/>
      <c r="J281" s="83"/>
      <c r="K281" s="83"/>
      <c r="L281" s="83"/>
      <c r="M281" s="83"/>
      <c r="N281" s="83"/>
      <c r="O281" s="83"/>
      <c r="P281" s="83"/>
      <c r="Q281" s="83"/>
    </row>
    <row r="282" spans="3:17">
      <c r="C282" s="82"/>
      <c r="D282" s="84"/>
      <c r="E282" s="83"/>
      <c r="F282" s="83"/>
      <c r="G282" s="83"/>
      <c r="H282" s="83"/>
      <c r="I282" s="83"/>
      <c r="J282" s="83"/>
      <c r="K282" s="83"/>
      <c r="L282" s="83"/>
      <c r="M282" s="83"/>
      <c r="N282" s="83"/>
      <c r="O282" s="83"/>
      <c r="P282" s="83"/>
      <c r="Q282" s="83"/>
    </row>
    <row r="283" spans="3:17">
      <c r="C283" s="82"/>
      <c r="D283" s="84"/>
      <c r="E283" s="83"/>
      <c r="F283" s="83"/>
      <c r="G283" s="83"/>
      <c r="H283" s="83"/>
      <c r="I283" s="83"/>
      <c r="J283" s="83"/>
      <c r="K283" s="83"/>
      <c r="L283" s="83"/>
      <c r="M283" s="83"/>
      <c r="N283" s="83"/>
      <c r="O283" s="83"/>
      <c r="P283" s="83"/>
      <c r="Q283" s="83"/>
    </row>
    <row r="284" spans="3:17">
      <c r="C284" s="82"/>
      <c r="D284" s="84"/>
      <c r="E284" s="83"/>
      <c r="F284" s="83"/>
      <c r="G284" s="83"/>
      <c r="H284" s="83"/>
      <c r="I284" s="83"/>
      <c r="J284" s="83"/>
      <c r="K284" s="83"/>
      <c r="L284" s="83"/>
      <c r="M284" s="83"/>
      <c r="N284" s="83"/>
      <c r="O284" s="83"/>
      <c r="P284" s="83"/>
      <c r="Q284" s="83"/>
    </row>
    <row r="285" spans="3:17">
      <c r="C285" s="82"/>
      <c r="D285" s="84"/>
      <c r="E285" s="83"/>
      <c r="F285" s="83"/>
      <c r="G285" s="83"/>
      <c r="H285" s="83"/>
      <c r="I285" s="83"/>
      <c r="J285" s="83"/>
      <c r="K285" s="83"/>
      <c r="L285" s="83"/>
      <c r="M285" s="83"/>
      <c r="N285" s="83"/>
      <c r="O285" s="83"/>
      <c r="P285" s="83"/>
      <c r="Q285" s="83"/>
    </row>
    <row r="286" spans="3:17">
      <c r="C286" s="82"/>
      <c r="D286" s="84"/>
      <c r="E286" s="83"/>
      <c r="F286" s="83"/>
      <c r="G286" s="83"/>
      <c r="H286" s="83"/>
      <c r="I286" s="83"/>
      <c r="J286" s="83"/>
      <c r="K286" s="83"/>
      <c r="L286" s="83"/>
      <c r="M286" s="83"/>
      <c r="N286" s="83"/>
      <c r="O286" s="83"/>
      <c r="P286" s="83"/>
      <c r="Q286" s="83"/>
    </row>
    <row r="287" spans="3:17">
      <c r="C287" s="82"/>
      <c r="D287" s="84"/>
      <c r="E287" s="83"/>
      <c r="F287" s="83"/>
      <c r="G287" s="83"/>
      <c r="H287" s="83"/>
      <c r="I287" s="83"/>
      <c r="J287" s="83"/>
      <c r="K287" s="83"/>
      <c r="L287" s="83"/>
      <c r="M287" s="83"/>
      <c r="N287" s="83"/>
      <c r="O287" s="83"/>
      <c r="P287" s="83"/>
      <c r="Q287" s="83"/>
    </row>
    <row r="288" spans="3:17">
      <c r="C288" s="82"/>
      <c r="D288" s="84"/>
      <c r="E288" s="83"/>
      <c r="F288" s="83"/>
      <c r="G288" s="83"/>
      <c r="H288" s="83"/>
      <c r="I288" s="83"/>
      <c r="J288" s="83"/>
      <c r="K288" s="83"/>
      <c r="L288" s="83"/>
      <c r="M288" s="83"/>
      <c r="N288" s="83"/>
      <c r="O288" s="83"/>
      <c r="P288" s="83"/>
      <c r="Q288" s="83"/>
    </row>
    <row r="289" spans="3:17">
      <c r="C289" s="82"/>
      <c r="D289" s="84"/>
      <c r="E289" s="83"/>
      <c r="F289" s="83"/>
      <c r="G289" s="83"/>
      <c r="H289" s="83"/>
      <c r="I289" s="83"/>
      <c r="J289" s="83"/>
      <c r="K289" s="83"/>
      <c r="L289" s="83"/>
      <c r="M289" s="83"/>
      <c r="N289" s="83"/>
      <c r="O289" s="83"/>
      <c r="P289" s="83"/>
      <c r="Q289" s="83"/>
    </row>
    <row r="290" spans="3:17">
      <c r="C290" s="82"/>
      <c r="D290" s="84"/>
      <c r="E290" s="83"/>
      <c r="F290" s="83"/>
      <c r="G290" s="83"/>
      <c r="H290" s="83"/>
      <c r="I290" s="83"/>
      <c r="J290" s="83"/>
      <c r="K290" s="83"/>
      <c r="L290" s="83"/>
      <c r="M290" s="83"/>
      <c r="N290" s="83"/>
      <c r="O290" s="83"/>
      <c r="P290" s="83"/>
      <c r="Q290" s="83"/>
    </row>
    <row r="291" spans="3:17">
      <c r="C291" s="82"/>
      <c r="D291" s="84"/>
      <c r="E291" s="83"/>
      <c r="F291" s="83"/>
      <c r="G291" s="83"/>
      <c r="H291" s="83"/>
      <c r="I291" s="83"/>
      <c r="J291" s="83"/>
      <c r="K291" s="83"/>
      <c r="L291" s="83"/>
      <c r="M291" s="83"/>
      <c r="N291" s="83"/>
      <c r="O291" s="83"/>
      <c r="P291" s="83"/>
      <c r="Q291" s="83"/>
    </row>
    <row r="292" spans="3:17">
      <c r="C292" s="82"/>
      <c r="D292" s="84"/>
      <c r="E292" s="83"/>
      <c r="F292" s="83"/>
      <c r="G292" s="83"/>
      <c r="H292" s="83"/>
      <c r="I292" s="83"/>
      <c r="J292" s="83"/>
      <c r="K292" s="83"/>
      <c r="L292" s="83"/>
      <c r="M292" s="83"/>
      <c r="N292" s="83"/>
      <c r="O292" s="83"/>
      <c r="P292" s="83"/>
      <c r="Q292" s="83"/>
    </row>
    <row r="293" spans="3:17">
      <c r="C293" s="82"/>
      <c r="D293" s="84"/>
      <c r="E293" s="83"/>
      <c r="F293" s="83"/>
      <c r="G293" s="83"/>
      <c r="H293" s="83"/>
      <c r="I293" s="83"/>
      <c r="J293" s="83"/>
      <c r="K293" s="83"/>
      <c r="L293" s="83"/>
      <c r="M293" s="83"/>
      <c r="N293" s="83"/>
      <c r="O293" s="83"/>
      <c r="P293" s="83"/>
      <c r="Q293" s="83"/>
    </row>
    <row r="294" spans="3:17">
      <c r="C294" s="82"/>
      <c r="D294" s="84"/>
      <c r="E294" s="83"/>
      <c r="F294" s="83"/>
      <c r="G294" s="83"/>
      <c r="H294" s="83"/>
      <c r="I294" s="83"/>
      <c r="J294" s="83"/>
      <c r="K294" s="83"/>
      <c r="L294" s="83"/>
      <c r="M294" s="83"/>
      <c r="N294" s="83"/>
      <c r="O294" s="83"/>
      <c r="P294" s="83"/>
    </row>
    <row r="295" spans="3:17">
      <c r="C295" s="82"/>
      <c r="D295" s="84"/>
      <c r="E295" s="83"/>
      <c r="F295" s="83"/>
      <c r="G295" s="83"/>
      <c r="H295" s="83"/>
      <c r="I295" s="83"/>
      <c r="J295" s="83"/>
      <c r="K295" s="83"/>
      <c r="L295" s="83"/>
      <c r="M295" s="83"/>
      <c r="N295" s="83"/>
      <c r="O295" s="83"/>
      <c r="P295" s="83"/>
    </row>
    <row r="296" spans="3:17">
      <c r="C296" s="82"/>
      <c r="D296" s="84"/>
      <c r="E296" s="83"/>
      <c r="F296" s="83"/>
      <c r="G296" s="83"/>
      <c r="H296" s="83"/>
      <c r="I296" s="83"/>
      <c r="J296" s="83"/>
      <c r="K296" s="83"/>
      <c r="L296" s="83"/>
      <c r="M296" s="83"/>
      <c r="N296" s="83"/>
      <c r="O296" s="83"/>
      <c r="P296" s="83"/>
    </row>
    <row r="297" spans="3:17">
      <c r="C297" s="82"/>
      <c r="D297" s="84"/>
      <c r="E297" s="83"/>
      <c r="F297" s="83"/>
      <c r="G297" s="83"/>
      <c r="H297" s="83"/>
      <c r="I297" s="83"/>
      <c r="J297" s="83"/>
      <c r="K297" s="83"/>
      <c r="L297" s="83"/>
      <c r="M297" s="83"/>
      <c r="N297" s="83"/>
      <c r="O297" s="83"/>
      <c r="P297" s="83"/>
    </row>
    <row r="298" spans="3:17">
      <c r="C298" s="82"/>
      <c r="D298" s="84"/>
      <c r="E298" s="83"/>
      <c r="F298" s="83"/>
      <c r="G298" s="83"/>
      <c r="H298" s="83"/>
      <c r="I298" s="83"/>
      <c r="J298" s="83"/>
      <c r="K298" s="83"/>
      <c r="L298" s="83"/>
      <c r="M298" s="83"/>
      <c r="N298" s="83"/>
      <c r="O298" s="83"/>
      <c r="P298" s="83"/>
    </row>
    <row r="299" spans="3:17">
      <c r="C299" s="82"/>
      <c r="D299" s="84"/>
      <c r="E299" s="83"/>
      <c r="F299" s="83"/>
      <c r="G299" s="83"/>
      <c r="H299" s="83"/>
      <c r="I299" s="83"/>
      <c r="J299" s="83"/>
      <c r="K299" s="83"/>
      <c r="L299" s="83"/>
      <c r="M299" s="83"/>
      <c r="N299" s="83"/>
      <c r="O299" s="83"/>
      <c r="P299" s="83"/>
    </row>
    <row r="300" spans="3:17">
      <c r="C300" s="82"/>
      <c r="D300" s="84"/>
      <c r="E300" s="83"/>
      <c r="F300" s="83"/>
      <c r="G300" s="83"/>
      <c r="H300" s="83"/>
      <c r="I300" s="83"/>
      <c r="J300" s="83"/>
      <c r="K300" s="83"/>
      <c r="L300" s="83"/>
      <c r="M300" s="83"/>
      <c r="N300" s="83"/>
      <c r="O300" s="83"/>
      <c r="P300" s="83"/>
    </row>
    <row r="301" spans="3:17">
      <c r="C301" s="82"/>
      <c r="D301" s="84"/>
      <c r="E301" s="83"/>
      <c r="F301" s="83"/>
      <c r="G301" s="83"/>
      <c r="H301" s="83"/>
      <c r="I301" s="83"/>
      <c r="J301" s="83"/>
      <c r="K301" s="83"/>
      <c r="L301" s="83"/>
      <c r="M301" s="83"/>
      <c r="N301" s="83"/>
      <c r="O301" s="83"/>
      <c r="P301" s="83"/>
    </row>
    <row r="302" spans="3:17">
      <c r="C302" s="82"/>
      <c r="D302" s="84"/>
      <c r="E302" s="83"/>
      <c r="F302" s="83"/>
      <c r="G302" s="83"/>
      <c r="H302" s="83"/>
      <c r="I302" s="83"/>
      <c r="J302" s="83"/>
      <c r="K302" s="83"/>
      <c r="L302" s="83"/>
      <c r="M302" s="83"/>
      <c r="N302" s="83"/>
      <c r="O302" s="83"/>
      <c r="P302" s="83"/>
    </row>
    <row r="303" spans="3:17">
      <c r="C303" s="82"/>
      <c r="D303" s="84"/>
      <c r="E303" s="83"/>
      <c r="F303" s="83"/>
      <c r="G303" s="83"/>
      <c r="H303" s="83"/>
      <c r="I303" s="83"/>
      <c r="J303" s="83"/>
      <c r="K303" s="83"/>
      <c r="L303" s="83"/>
      <c r="M303" s="83"/>
      <c r="N303" s="83"/>
      <c r="O303" s="83"/>
      <c r="P303" s="83"/>
    </row>
    <row r="304" spans="3:17">
      <c r="C304" s="82"/>
      <c r="D304" s="84"/>
      <c r="E304" s="83"/>
      <c r="F304" s="83"/>
      <c r="G304" s="83"/>
      <c r="H304" s="83"/>
      <c r="I304" s="83"/>
      <c r="J304" s="83"/>
      <c r="K304" s="83"/>
      <c r="L304" s="83"/>
      <c r="M304" s="83"/>
      <c r="N304" s="83"/>
      <c r="O304" s="83"/>
      <c r="P304" s="83"/>
    </row>
    <row r="305" spans="3:16">
      <c r="C305" s="82"/>
      <c r="D305" s="84"/>
      <c r="E305" s="83"/>
      <c r="F305" s="83"/>
      <c r="G305" s="83"/>
      <c r="H305" s="83"/>
      <c r="I305" s="83"/>
      <c r="J305" s="83"/>
      <c r="K305" s="83"/>
      <c r="L305" s="83"/>
      <c r="M305" s="83"/>
      <c r="N305" s="83"/>
      <c r="O305" s="83"/>
      <c r="P305" s="83"/>
    </row>
    <row r="306" spans="3:16">
      <c r="C306" s="82"/>
      <c r="D306" s="84"/>
      <c r="E306" s="83"/>
      <c r="F306" s="83"/>
      <c r="G306" s="83"/>
      <c r="H306" s="83"/>
      <c r="I306" s="83"/>
      <c r="J306" s="83"/>
      <c r="K306" s="83"/>
      <c r="L306" s="83"/>
      <c r="M306" s="83"/>
      <c r="N306" s="83"/>
      <c r="O306" s="83"/>
      <c r="P306" s="83"/>
    </row>
    <row r="307" spans="3:16">
      <c r="C307" s="82"/>
      <c r="D307" s="84"/>
      <c r="E307" s="83"/>
      <c r="F307" s="83"/>
      <c r="G307" s="83"/>
      <c r="H307" s="83"/>
      <c r="I307" s="83"/>
      <c r="J307" s="83"/>
      <c r="K307" s="83"/>
      <c r="L307" s="83"/>
      <c r="M307" s="83"/>
      <c r="N307" s="83"/>
      <c r="O307" s="83"/>
      <c r="P307" s="83"/>
    </row>
    <row r="308" spans="3:16">
      <c r="C308" s="82"/>
      <c r="D308" s="84"/>
      <c r="E308" s="83"/>
      <c r="F308" s="83"/>
      <c r="G308" s="83"/>
      <c r="H308" s="83"/>
      <c r="I308" s="83"/>
      <c r="J308" s="83"/>
      <c r="K308" s="83"/>
      <c r="L308" s="83"/>
      <c r="M308" s="83"/>
      <c r="N308" s="83"/>
      <c r="O308" s="83"/>
      <c r="P308" s="83"/>
    </row>
    <row r="309" spans="3:16">
      <c r="C309" s="82"/>
      <c r="D309" s="84"/>
      <c r="E309" s="83"/>
      <c r="F309" s="83"/>
      <c r="G309" s="83"/>
      <c r="H309" s="83"/>
      <c r="I309" s="83"/>
      <c r="J309" s="83"/>
      <c r="K309" s="83"/>
      <c r="L309" s="83"/>
      <c r="M309" s="83"/>
      <c r="N309" s="83"/>
      <c r="O309" s="83"/>
      <c r="P309" s="83"/>
    </row>
    <row r="310" spans="3:16">
      <c r="C310" s="82"/>
      <c r="D310" s="84"/>
      <c r="E310" s="83"/>
      <c r="F310" s="83"/>
      <c r="G310" s="83"/>
      <c r="H310" s="83"/>
      <c r="I310" s="83"/>
      <c r="J310" s="83"/>
      <c r="K310" s="83"/>
      <c r="L310" s="83"/>
      <c r="M310" s="83"/>
      <c r="N310" s="83"/>
      <c r="O310" s="83"/>
      <c r="P310" s="83"/>
    </row>
    <row r="311" spans="3:16">
      <c r="C311" s="82"/>
      <c r="D311" s="84"/>
      <c r="E311" s="83"/>
      <c r="F311" s="83"/>
      <c r="G311" s="83"/>
      <c r="H311" s="83"/>
      <c r="I311" s="83"/>
      <c r="J311" s="83"/>
      <c r="K311" s="83"/>
      <c r="L311" s="83"/>
      <c r="M311" s="83"/>
      <c r="N311" s="83"/>
      <c r="O311" s="83"/>
      <c r="P311" s="83"/>
    </row>
    <row r="312" spans="3:16">
      <c r="C312" s="82"/>
      <c r="D312" s="84"/>
      <c r="E312" s="83"/>
      <c r="F312" s="83"/>
      <c r="G312" s="83"/>
      <c r="H312" s="83"/>
      <c r="I312" s="83"/>
      <c r="J312" s="83"/>
      <c r="K312" s="83"/>
      <c r="L312" s="83"/>
      <c r="M312" s="83"/>
      <c r="N312" s="83"/>
      <c r="O312" s="83"/>
      <c r="P312" s="83"/>
    </row>
    <row r="313" spans="3:16">
      <c r="C313" s="82"/>
      <c r="D313" s="84"/>
      <c r="E313" s="83"/>
      <c r="F313" s="83"/>
      <c r="G313" s="83"/>
      <c r="H313" s="83"/>
      <c r="I313" s="83"/>
      <c r="J313" s="83"/>
      <c r="K313" s="83"/>
      <c r="L313" s="83"/>
      <c r="M313" s="83"/>
      <c r="N313" s="83"/>
      <c r="O313" s="83"/>
      <c r="P313" s="83"/>
    </row>
    <row r="314" spans="3:16">
      <c r="C314" s="82"/>
      <c r="D314" s="84"/>
      <c r="E314" s="83"/>
      <c r="F314" s="83"/>
      <c r="G314" s="83"/>
      <c r="H314" s="83"/>
      <c r="I314" s="83"/>
      <c r="J314" s="83"/>
      <c r="K314" s="83"/>
      <c r="L314" s="83"/>
      <c r="M314" s="83"/>
      <c r="N314" s="83"/>
      <c r="O314" s="83"/>
      <c r="P314" s="83"/>
    </row>
    <row r="315" spans="3:16">
      <c r="C315" s="82"/>
      <c r="D315" s="84"/>
      <c r="E315" s="83"/>
      <c r="F315" s="83"/>
      <c r="G315" s="83"/>
      <c r="H315" s="83"/>
      <c r="I315" s="83"/>
      <c r="J315" s="83"/>
      <c r="K315" s="83"/>
      <c r="L315" s="83"/>
      <c r="M315" s="83"/>
      <c r="N315" s="83"/>
      <c r="O315" s="83"/>
      <c r="P315" s="83"/>
    </row>
    <row r="316" spans="3:16">
      <c r="C316" s="82"/>
      <c r="D316" s="84"/>
      <c r="E316" s="83"/>
      <c r="F316" s="83"/>
      <c r="G316" s="83"/>
      <c r="H316" s="83"/>
      <c r="I316" s="83"/>
      <c r="J316" s="83"/>
      <c r="K316" s="83"/>
      <c r="L316" s="83"/>
      <c r="M316" s="83"/>
      <c r="N316" s="83"/>
      <c r="O316" s="83"/>
      <c r="P316" s="83"/>
    </row>
    <row r="317" spans="3:16">
      <c r="C317" s="85"/>
      <c r="D317" s="84"/>
      <c r="E317" s="83"/>
      <c r="F317" s="83"/>
      <c r="G317" s="83"/>
      <c r="H317" s="83"/>
      <c r="I317" s="83"/>
      <c r="J317" s="83"/>
      <c r="K317" s="83"/>
      <c r="L317" s="83"/>
      <c r="M317" s="83"/>
      <c r="N317" s="83"/>
      <c r="O317" s="83"/>
      <c r="P317" s="83"/>
    </row>
    <row r="318" spans="3:16">
      <c r="C318" s="85"/>
      <c r="D318" s="84"/>
      <c r="E318" s="83"/>
      <c r="F318" s="83"/>
      <c r="G318" s="83"/>
      <c r="H318" s="83"/>
      <c r="I318" s="83"/>
      <c r="J318" s="83"/>
      <c r="K318" s="83"/>
      <c r="L318" s="83"/>
      <c r="M318" s="83"/>
      <c r="N318" s="83"/>
      <c r="O318" s="83"/>
      <c r="P318" s="83"/>
    </row>
    <row r="319" spans="3:16">
      <c r="D319" s="84"/>
    </row>
    <row r="320" spans="3:16">
      <c r="D320" s="86"/>
    </row>
    <row r="321" spans="4:4">
      <c r="D321" s="86"/>
    </row>
    <row r="322" spans="4:4">
      <c r="D322" s="86"/>
    </row>
    <row r="323" spans="4:4">
      <c r="D323" s="86"/>
    </row>
    <row r="324" spans="4:4">
      <c r="D324" s="86"/>
    </row>
    <row r="325" spans="4:4">
      <c r="D325" s="86"/>
    </row>
    <row r="326" spans="4:4">
      <c r="D326" s="86"/>
    </row>
    <row r="327" spans="4:4">
      <c r="D327" s="86"/>
    </row>
    <row r="328" spans="4:4">
      <c r="D328" s="86"/>
    </row>
    <row r="329" spans="4:4">
      <c r="D329" s="86"/>
    </row>
    <row r="330" spans="4:4">
      <c r="D330" s="86"/>
    </row>
    <row r="331" spans="4:4">
      <c r="D331" s="86"/>
    </row>
    <row r="332" spans="4:4">
      <c r="D332" s="86"/>
    </row>
    <row r="333" spans="4:4">
      <c r="D333" s="86"/>
    </row>
    <row r="334" spans="4:4">
      <c r="D334" s="86"/>
    </row>
    <row r="335" spans="4:4">
      <c r="D335" s="86"/>
    </row>
    <row r="336" spans="4:4">
      <c r="D336" s="86"/>
    </row>
  </sheetData>
  <mergeCells count="59">
    <mergeCell ref="Q93:Q94"/>
    <mergeCell ref="K93:K94"/>
    <mergeCell ref="L93:L94"/>
    <mergeCell ref="M93:M94"/>
    <mergeCell ref="N93:N94"/>
    <mergeCell ref="O93:O94"/>
    <mergeCell ref="F93:F94"/>
    <mergeCell ref="G93:G94"/>
    <mergeCell ref="H93:H94"/>
    <mergeCell ref="I93:I94"/>
    <mergeCell ref="J93:J94"/>
    <mergeCell ref="A93:A94"/>
    <mergeCell ref="D93:D94"/>
    <mergeCell ref="C93:C94"/>
    <mergeCell ref="B93:B94"/>
    <mergeCell ref="E93:E94"/>
    <mergeCell ref="A216:H216"/>
    <mergeCell ref="L107:L108"/>
    <mergeCell ref="M107:M108"/>
    <mergeCell ref="N107:N108"/>
    <mergeCell ref="O107:O108"/>
    <mergeCell ref="Q107:Q108"/>
    <mergeCell ref="A215:H215"/>
    <mergeCell ref="F107:F108"/>
    <mergeCell ref="G107:G108"/>
    <mergeCell ref="H107:H108"/>
    <mergeCell ref="I107:I108"/>
    <mergeCell ref="J107:J108"/>
    <mergeCell ref="K107:K108"/>
    <mergeCell ref="A107:A108"/>
    <mergeCell ref="B107:B108"/>
    <mergeCell ref="C107:C108"/>
    <mergeCell ref="D107:D108"/>
    <mergeCell ref="E107:E108"/>
    <mergeCell ref="J8:O8"/>
    <mergeCell ref="Q8:Q11"/>
    <mergeCell ref="E9:E11"/>
    <mergeCell ref="F9:F11"/>
    <mergeCell ref="G9:H9"/>
    <mergeCell ref="I9:I11"/>
    <mergeCell ref="J9:J11"/>
    <mergeCell ref="K9:K11"/>
    <mergeCell ref="L9:M9"/>
    <mergeCell ref="N9:N11"/>
    <mergeCell ref="G10:G11"/>
    <mergeCell ref="H10:H11"/>
    <mergeCell ref="L10:L11"/>
    <mergeCell ref="M10:M11"/>
    <mergeCell ref="O10:O11"/>
    <mergeCell ref="O1:Q1"/>
    <mergeCell ref="O2:Q2"/>
    <mergeCell ref="O3:Q3"/>
    <mergeCell ref="A5:Q5"/>
    <mergeCell ref="A6:Q6"/>
    <mergeCell ref="A8:A11"/>
    <mergeCell ref="B8:B11"/>
    <mergeCell ref="C8:C11"/>
    <mergeCell ref="D8:D11"/>
    <mergeCell ref="E8:I8"/>
  </mergeCells>
  <printOptions horizontalCentered="1"/>
  <pageMargins left="0.39370078740157483" right="0.78740157480314965" top="1.1811023622047245" bottom="0.78740157480314965" header="0" footer="0"/>
  <pageSetup paperSize="9" scale="23" fitToHeight="15" orientation="landscape" verticalDpi="300" r:id="rId1"/>
  <headerFooter differentFirst="1" alignWithMargins="0"/>
  <rowBreaks count="6" manualBreakCount="6">
    <brk id="18" min="1" max="16" man="1"/>
    <brk id="31" max="16" man="1"/>
    <brk id="83" max="16" man="1"/>
    <brk id="174" max="16" man="1"/>
    <brk id="205" max="16" man="1"/>
    <brk id="220" max="16" man="1"/>
  </rowBreaks>
  <colBreaks count="6" manualBreakCount="6">
    <brk id="44" max="191" man="1"/>
    <brk id="79" max="191" man="1"/>
    <brk id="114" max="191" man="1"/>
    <brk id="149" max="191" man="1"/>
    <brk id="184" max="191" man="1"/>
    <brk id="219" max="1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Уточнений 2018</vt:lpstr>
      <vt:lpstr>'Уточнений 2018'!Заголовки_для_печати</vt:lpstr>
      <vt:lpstr>'Уточнений 2018'!Область_печати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Свіцельська Ірина</dc:creator>
  <cp:lastModifiedBy>Свіцельська Ірина</cp:lastModifiedBy>
  <cp:lastPrinted>2018-01-31T13:56:35Z</cp:lastPrinted>
  <dcterms:created xsi:type="dcterms:W3CDTF">2018-01-30T12:09:44Z</dcterms:created>
  <dcterms:modified xsi:type="dcterms:W3CDTF">2018-01-31T15:18:59Z</dcterms:modified>
</cp:coreProperties>
</file>